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440" windowHeight="11040" activeTab="5"/>
  </bookViews>
  <sheets>
    <sheet name="WorldView2" sheetId="7" r:id="rId1"/>
    <sheet name="QuickBird" sheetId="5" r:id="rId2"/>
    <sheet name="SPOT5" sheetId="1" r:id="rId3"/>
    <sheet name="SPOT4" sheetId="3" r:id="rId4"/>
    <sheet name="ResourceSAT" sheetId="4" r:id="rId5"/>
    <sheet name="Landsat_5" sheetId="2" r:id="rId6"/>
    <sheet name="Landsat_7" sheetId="6" r:id="rId7"/>
  </sheets>
  <definedNames>
    <definedName name="_xlnm.Print_Area" localSheetId="5">Landsat_5!$A$1:$K$30</definedName>
    <definedName name="_xlnm.Print_Area" localSheetId="6">Landsat_7!$A$1:$J$30</definedName>
    <definedName name="_xlnm.Print_Area" localSheetId="1">QuickBird!$A$1:$H$29</definedName>
    <definedName name="_xlnm.Print_Area" localSheetId="4">ResourceSAT!$A$1:$H$26</definedName>
    <definedName name="_xlnm.Print_Area" localSheetId="2">SPOT5!$A$1:$I$27</definedName>
    <definedName name="_xlnm.Print_Area" localSheetId="0">WorldView2!$A$1:$L$32</definedName>
  </definedNames>
  <calcPr calcId="125725"/>
</workbook>
</file>

<file path=xl/calcChain.xml><?xml version="1.0" encoding="utf-8"?>
<calcChain xmlns="http://schemas.openxmlformats.org/spreadsheetml/2006/main">
  <c r="L8" i="7"/>
  <c r="K8"/>
  <c r="J8"/>
  <c r="I8"/>
  <c r="H8"/>
  <c r="G8"/>
  <c r="F8"/>
  <c r="E8"/>
</calcChain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comments3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sharedStrings.xml><?xml version="1.0" encoding="utf-8"?>
<sst xmlns="http://schemas.openxmlformats.org/spreadsheetml/2006/main" count="184" uniqueCount="53">
  <si>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</si>
  <si>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</si>
  <si>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</si>
  <si>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</si>
  <si>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</si>
  <si>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</si>
  <si>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</si>
  <si>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</si>
  <si>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</si>
  <si>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</si>
  <si>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</si>
  <si>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</si>
  <si>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</si>
  <si>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</si>
  <si>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</si>
  <si>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</si>
  <si>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</si>
  <si>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</si>
  <si>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</si>
  <si>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</si>
  <si>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</si>
  <si>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</si>
  <si>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</si>
  <si>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</si>
  <si>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</si>
  <si>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</si>
  <si>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</si>
  <si>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</si>
  <si>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</si>
  <si>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</si>
  <si>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</si>
  <si>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</si>
  <si>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</si>
  <si>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</si>
  <si>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L(min)</t>
  </si>
  <si>
    <t>L(max)</t>
  </si>
  <si>
    <t>rem: use values as shown</t>
  </si>
  <si>
    <t>see the IML/XML file for viewing angle, sun elev, and absolute calibration factors</t>
  </si>
  <si>
    <t>OFFSET (Lmin)</t>
  </si>
  <si>
    <t>GAIN (Lmax)</t>
  </si>
  <si>
    <t>GAIN (absolute calibration factor [k revised])</t>
  </si>
  <si>
    <t>BAND 2 (Blue)</t>
  </si>
  <si>
    <t>BAND 1 (C blue)</t>
  </si>
  <si>
    <t>BAND 3 (Green)</t>
  </si>
  <si>
    <t>BAND 4 (Yellow)</t>
  </si>
  <si>
    <t>BAND 5 (Red)</t>
  </si>
  <si>
    <t>BAND 6 (Red edge)</t>
  </si>
  <si>
    <t>BAND 7 (NIR)</t>
  </si>
  <si>
    <t>BAND 8 (NIR 2)</t>
  </si>
  <si>
    <t>use off nadir viewing angle</t>
  </si>
  <si>
    <t>(rem: these values show a shift of the decimal one place left for use in Idrisi)</t>
  </si>
  <si>
    <t>K. Serr</t>
  </si>
  <si>
    <t>LT5039030008421650.tif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</si>
</sst>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"/>
  </numFmts>
  <fonts count="9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0" fillId="0" borderId="7" xfId="0" applyBorder="1"/>
    <xf numFmtId="0" fontId="0" fillId="3" borderId="7" xfId="0" applyFill="1" applyBorder="1"/>
    <xf numFmtId="0" fontId="8" fillId="0" borderId="0" xfId="0" applyFont="1"/>
    <xf numFmtId="0" fontId="0" fillId="0" borderId="0" xfId="0" applyBorder="1" applyAlignment="1"/>
    <xf numFmtId="14" fontId="0" fillId="0" borderId="6" xfId="0" applyNumberFormat="1" applyBorder="1"/>
    <xf numFmtId="0" fontId="8" fillId="0" borderId="0" xfId="0" applyFont="1" applyAlignment="1">
      <alignment horizontal="center"/>
    </xf>
    <xf numFmtId="164" fontId="0" fillId="3" borderId="1" xfId="0" applyNumberFormat="1" applyFill="1" applyBorder="1"/>
    <xf numFmtId="164" fontId="0" fillId="3" borderId="7" xfId="0" applyNumberFormat="1" applyFill="1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7" xfId="0" applyNumberFormat="1" applyBorder="1"/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628649</xdr:colOff>
      <xdr:row>19</xdr:row>
      <xdr:rowOff>95250</xdr:rowOff>
    </xdr:from>
    <xdr:to>
      <xdr:col>6</xdr:col>
      <xdr:colOff>476249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49" y="3581400"/>
          <a:ext cx="4257675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WorldView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19</xdr:row>
      <xdr:rowOff>95250</xdr:rowOff>
    </xdr:from>
    <xdr:to>
      <xdr:col>5</xdr:col>
      <xdr:colOff>476250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50" y="3581400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QuickBird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16</xdr:row>
      <xdr:rowOff>38100</xdr:rowOff>
    </xdr:from>
    <xdr:to>
      <xdr:col>7</xdr:col>
      <xdr:colOff>219075</xdr:colOff>
      <xdr:row>20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533901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Resource-SAT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18</xdr:row>
      <xdr:rowOff>57150</xdr:rowOff>
    </xdr:from>
    <xdr:to>
      <xdr:col>6</xdr:col>
      <xdr:colOff>209550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5" y="3381375"/>
          <a:ext cx="377190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5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57150</xdr:rowOff>
    </xdr:from>
    <xdr:to>
      <xdr:col>6</xdr:col>
      <xdr:colOff>552450</xdr:colOff>
      <xdr:row>24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438400" y="3209925"/>
          <a:ext cx="41338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workbookViewId="0">
      <selection activeCell="H20" sqref="H20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5" width="16" customWidth="1"/>
    <col min="6" max="9" width="13.7109375" customWidth="1"/>
    <col min="10" max="10" width="17.140625" customWidth="1"/>
    <col min="11" max="12" width="13.7109375" customWidth="1"/>
  </cols>
  <sheetData>
    <row r="1" spans="1:12" ht="20.25">
      <c r="A1" s="4" t="s">
        <v>0</v>
      </c>
    </row>
    <row r="2" spans="1:12">
      <c r="A2" t="s">
        <v>1</v>
      </c>
      <c r="E2" s="31" t="s">
        <v>42</v>
      </c>
      <c r="F2" s="31" t="s">
        <v>41</v>
      </c>
      <c r="G2" s="31" t="s">
        <v>43</v>
      </c>
      <c r="H2" s="31" t="s">
        <v>44</v>
      </c>
      <c r="I2" s="31" t="s">
        <v>45</v>
      </c>
      <c r="J2" s="31" t="s">
        <v>46</v>
      </c>
      <c r="K2" s="31" t="s">
        <v>47</v>
      </c>
      <c r="L2" s="31" t="s">
        <v>48</v>
      </c>
    </row>
    <row r="3" spans="1:12" ht="13.5" thickBot="1"/>
    <row r="4" spans="1:12" s="14" customFormat="1" ht="13.5" customHeight="1" thickBot="1">
      <c r="A4" s="13" t="s">
        <v>3</v>
      </c>
      <c r="C4" s="15"/>
      <c r="D4" s="37" t="s">
        <v>32</v>
      </c>
      <c r="E4" s="38"/>
    </row>
    <row r="5" spans="1:12" s="14" customFormat="1" ht="13.5" thickBot="1">
      <c r="A5" s="13" t="s">
        <v>4</v>
      </c>
      <c r="C5" s="15"/>
      <c r="D5" s="37"/>
      <c r="E5" s="38"/>
    </row>
    <row r="6" spans="1:12" s="14" customFormat="1" ht="13.5" thickBot="1">
      <c r="A6" s="13" t="s">
        <v>5</v>
      </c>
      <c r="C6" s="15"/>
      <c r="D6" s="37"/>
      <c r="E6" s="38"/>
    </row>
    <row r="7" spans="1:12" s="14" customFormat="1" ht="13.5" thickBot="1">
      <c r="A7" s="13" t="s">
        <v>6</v>
      </c>
      <c r="C7" s="15"/>
      <c r="D7" s="37"/>
      <c r="E7" s="38"/>
    </row>
    <row r="8" spans="1:12" ht="13.5" thickBot="1">
      <c r="A8" s="2" t="s">
        <v>12</v>
      </c>
      <c r="E8" s="34">
        <f>(0.4+0.45)/2</f>
        <v>0.42500000000000004</v>
      </c>
      <c r="F8" s="35">
        <f>(0.45+0.51)/2</f>
        <v>0.48</v>
      </c>
      <c r="G8" s="35">
        <f>(0.51+0.58)/2</f>
        <v>0.54499999999999993</v>
      </c>
      <c r="H8" s="36">
        <f>(0.585+0.625)/2</f>
        <v>0.60499999999999998</v>
      </c>
      <c r="I8" s="34">
        <f>(0.63+0.69)/2</f>
        <v>0.65999999999999992</v>
      </c>
      <c r="J8" s="34">
        <f>(0.705+0.745)/2</f>
        <v>0.72499999999999998</v>
      </c>
      <c r="K8" s="34">
        <f>(0.77+0.895)/2</f>
        <v>0.83250000000000002</v>
      </c>
      <c r="L8" s="35">
        <f>(0.86+0.104)/2</f>
        <v>0.48199999999999998</v>
      </c>
    </row>
    <row r="9" spans="1:12" s="11" customFormat="1" ht="17.25" customHeight="1" thickBot="1">
      <c r="A9" s="10"/>
      <c r="D9" s="17"/>
      <c r="I9" s="12"/>
      <c r="J9" s="12"/>
    </row>
    <row r="10" spans="1:12" ht="13.5" thickBot="1">
      <c r="A10" s="2" t="s">
        <v>2</v>
      </c>
      <c r="E10" s="6">
        <v>0</v>
      </c>
      <c r="F10" s="1">
        <v>0</v>
      </c>
      <c r="G10" s="1">
        <v>0</v>
      </c>
      <c r="H10" s="26">
        <v>0</v>
      </c>
      <c r="I10" s="1">
        <v>0</v>
      </c>
      <c r="J10" s="1">
        <v>0</v>
      </c>
      <c r="K10" s="1">
        <v>0</v>
      </c>
      <c r="L10" s="1">
        <v>0</v>
      </c>
    </row>
    <row r="11" spans="1:12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1">
        <v>0</v>
      </c>
      <c r="J11" s="21">
        <v>0</v>
      </c>
      <c r="K11" s="21">
        <v>0</v>
      </c>
      <c r="L11" s="21">
        <v>0</v>
      </c>
    </row>
    <row r="12" spans="1:12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2" s="20" customFormat="1" ht="13.5" thickBot="1">
      <c r="A13" s="19" t="s">
        <v>40</v>
      </c>
      <c r="E13" s="32">
        <v>9.2956540000000004E-3</v>
      </c>
      <c r="F13" s="32">
        <v>1.783568E-2</v>
      </c>
      <c r="G13" s="32">
        <v>1.364197E-2</v>
      </c>
      <c r="H13" s="33">
        <v>6.8107180000000003E-3</v>
      </c>
      <c r="I13" s="32">
        <v>1.1036229999999999E-2</v>
      </c>
      <c r="J13" s="32">
        <v>6.0631449999999998E-3</v>
      </c>
      <c r="K13" s="32">
        <v>1.2243800000000001E-2</v>
      </c>
      <c r="L13" s="32">
        <v>9.0422339999999997E-3</v>
      </c>
    </row>
    <row r="14" spans="1:12" ht="13.5" thickBot="1">
      <c r="A14" s="2" t="s">
        <v>9</v>
      </c>
      <c r="C14" s="1"/>
      <c r="D14" s="16" t="s">
        <v>49</v>
      </c>
      <c r="E14" s="39" t="s">
        <v>36</v>
      </c>
      <c r="F14" s="39"/>
      <c r="G14" s="39"/>
      <c r="H14" s="39"/>
      <c r="I14" s="39"/>
      <c r="J14" s="39"/>
      <c r="K14" s="39"/>
      <c r="L14" s="39"/>
    </row>
    <row r="15" spans="1:12" ht="13.5" thickBot="1">
      <c r="A15" s="2" t="s">
        <v>10</v>
      </c>
      <c r="C15" s="1"/>
      <c r="F15" s="9"/>
    </row>
    <row r="16" spans="1:12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2">
    <mergeCell ref="D4:E7"/>
    <mergeCell ref="E14:L14"/>
  </mergeCells>
  <pageMargins left="0.24" right="0.28000000000000003" top="0.75" bottom="0.75" header="0.3" footer="0.3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B25" sqref="B2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11" ht="13.5" thickBot="1"/>
    <row r="4" spans="1:11" s="14" customFormat="1" ht="13.5" customHeight="1" thickBot="1">
      <c r="A4" s="13" t="s">
        <v>3</v>
      </c>
      <c r="C4" s="15"/>
      <c r="D4" s="37" t="s">
        <v>32</v>
      </c>
      <c r="E4" s="38"/>
    </row>
    <row r="5" spans="1:11" s="14" customFormat="1" ht="13.5" thickBot="1">
      <c r="A5" s="13" t="s">
        <v>4</v>
      </c>
      <c r="C5" s="15"/>
      <c r="D5" s="37"/>
      <c r="E5" s="38"/>
    </row>
    <row r="6" spans="1:11" s="14" customFormat="1" ht="13.5" thickBot="1">
      <c r="A6" s="13" t="s">
        <v>5</v>
      </c>
      <c r="C6" s="15"/>
      <c r="D6" s="37"/>
      <c r="E6" s="38"/>
    </row>
    <row r="7" spans="1:11" s="14" customFormat="1" ht="13.5" thickBot="1">
      <c r="A7" s="13" t="s">
        <v>6</v>
      </c>
      <c r="C7" s="15"/>
      <c r="D7" s="37"/>
      <c r="E7" s="38"/>
    </row>
    <row r="8" spans="1:11" ht="13.5" thickBot="1">
      <c r="A8" s="2" t="s">
        <v>12</v>
      </c>
      <c r="E8" s="6">
        <v>0.48499999999999999</v>
      </c>
      <c r="F8" s="1">
        <v>0.56000000000000005</v>
      </c>
      <c r="G8" s="1">
        <v>0.66</v>
      </c>
      <c r="H8" s="26">
        <v>0.83</v>
      </c>
      <c r="I8" s="9"/>
      <c r="J8" s="9"/>
    </row>
    <row r="9" spans="1:11" s="11" customFormat="1" ht="17.25" customHeight="1" thickBot="1">
      <c r="A9" s="10"/>
      <c r="D9" s="17"/>
      <c r="I9" s="12"/>
      <c r="J9" s="12"/>
    </row>
    <row r="10" spans="1:11" ht="13.5" thickBot="1">
      <c r="A10" s="2" t="s">
        <v>2</v>
      </c>
      <c r="E10" s="6"/>
      <c r="F10" s="1"/>
      <c r="G10" s="1"/>
      <c r="H10" s="26"/>
      <c r="I10" s="9"/>
      <c r="J10" s="9"/>
    </row>
    <row r="11" spans="1:11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5"/>
      <c r="J11" s="25"/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8</v>
      </c>
      <c r="E13" s="21">
        <v>1.6041199999999999E-2</v>
      </c>
      <c r="F13" s="21">
        <v>1.43847E-2</v>
      </c>
      <c r="G13" s="21">
        <v>1.2673500000000001E-2</v>
      </c>
      <c r="H13" s="27">
        <v>1.542E-2</v>
      </c>
      <c r="I13" s="25"/>
      <c r="J13" s="25"/>
    </row>
    <row r="14" spans="1:11" ht="13.5" thickBot="1">
      <c r="A14" s="2" t="s">
        <v>9</v>
      </c>
      <c r="C14" s="1"/>
      <c r="D14" s="16"/>
      <c r="F14" s="2" t="s">
        <v>36</v>
      </c>
      <c r="G14" s="29"/>
      <c r="H14" s="29"/>
      <c r="I14" s="29"/>
    </row>
    <row r="15" spans="1:11" ht="13.5" thickBot="1">
      <c r="A15" s="2" t="s">
        <v>10</v>
      </c>
      <c r="C15" s="1"/>
      <c r="F15" s="9"/>
    </row>
    <row r="16" spans="1:11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1">
    <mergeCell ref="D4:E7"/>
  </mergeCells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G18" sqref="G17:G1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E13" sqref="E13:G13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F15" sqref="F1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8" ht="20.25">
      <c r="A1" s="4" t="s">
        <v>0</v>
      </c>
      <c r="E1" s="22" t="s">
        <v>24</v>
      </c>
      <c r="F1" s="22" t="s">
        <v>23</v>
      </c>
      <c r="G1" s="22" t="s">
        <v>22</v>
      </c>
      <c r="H1" s="22" t="s">
        <v>25</v>
      </c>
    </row>
    <row r="2" spans="1:8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8" s="14" customFormat="1" ht="13.5" customHeight="1" thickBot="1">
      <c r="A3" s="13" t="s">
        <v>3</v>
      </c>
      <c r="C3" s="15"/>
      <c r="D3" s="37"/>
      <c r="E3" s="38"/>
    </row>
    <row r="4" spans="1:8" s="14" customFormat="1" ht="13.5" thickBot="1">
      <c r="A4" s="13" t="s">
        <v>4</v>
      </c>
      <c r="C4" s="15"/>
      <c r="D4" s="37"/>
      <c r="E4" s="38"/>
    </row>
    <row r="5" spans="1:8" s="14" customFormat="1" ht="13.5" thickBot="1">
      <c r="A5" s="13" t="s">
        <v>5</v>
      </c>
      <c r="C5" s="15"/>
      <c r="D5" s="37"/>
      <c r="E5" s="38"/>
    </row>
    <row r="6" spans="1:8" s="14" customFormat="1" ht="13.5" thickBot="1">
      <c r="A6" s="13" t="s">
        <v>6</v>
      </c>
      <c r="C6" s="15"/>
      <c r="D6" s="37"/>
      <c r="E6" s="38"/>
    </row>
    <row r="7" spans="1:8" ht="13.5" thickBot="1">
      <c r="A7" s="2" t="s">
        <v>12</v>
      </c>
      <c r="E7" s="6">
        <v>0.55500000000000005</v>
      </c>
      <c r="F7" s="1">
        <v>0.65</v>
      </c>
      <c r="G7" s="1">
        <v>0.81499999999999995</v>
      </c>
      <c r="H7" s="1">
        <v>1.625</v>
      </c>
    </row>
    <row r="8" spans="1:8" s="11" customFormat="1" ht="15" customHeight="1" thickBot="1">
      <c r="A8" s="10"/>
      <c r="D8" s="17"/>
    </row>
    <row r="9" spans="1:8" ht="13.5" thickBot="1">
      <c r="A9" s="2" t="s">
        <v>2</v>
      </c>
      <c r="E9" s="6"/>
      <c r="F9" s="1"/>
      <c r="G9" s="1"/>
      <c r="H9" s="1"/>
    </row>
    <row r="10" spans="1:8" s="20" customFormat="1" ht="13.5" thickBot="1">
      <c r="A10" s="19" t="s">
        <v>34</v>
      </c>
      <c r="E10" s="21">
        <v>1.76</v>
      </c>
      <c r="F10" s="21">
        <v>1.54</v>
      </c>
      <c r="G10" s="21">
        <v>1.0900000000000001</v>
      </c>
      <c r="H10" s="21">
        <v>0</v>
      </c>
    </row>
    <row r="11" spans="1:8" s="20" customFormat="1" ht="13.5" thickBot="1">
      <c r="A11" s="19" t="s">
        <v>35</v>
      </c>
      <c r="E11" s="21">
        <v>14.45</v>
      </c>
      <c r="F11" s="21">
        <v>17.03</v>
      </c>
      <c r="G11" s="21">
        <v>17.190000000000001</v>
      </c>
      <c r="H11" s="21">
        <v>2.42</v>
      </c>
    </row>
    <row r="12" spans="1:8" ht="13.5" thickBot="1">
      <c r="A12" s="2" t="s">
        <v>9</v>
      </c>
      <c r="C12" s="1"/>
      <c r="D12" s="16"/>
      <c r="E12" s="40"/>
      <c r="F12" s="40"/>
      <c r="G12" s="40"/>
    </row>
    <row r="13" spans="1:8" ht="13.5" thickBot="1">
      <c r="A13" s="2" t="s">
        <v>10</v>
      </c>
      <c r="C13" s="1"/>
      <c r="F13" s="9"/>
    </row>
    <row r="14" spans="1:8" ht="13.5" thickBot="1"/>
    <row r="15" spans="1:8" ht="21" customHeight="1" thickBot="1">
      <c r="A15" s="5" t="s">
        <v>11</v>
      </c>
      <c r="B15" s="6"/>
      <c r="C15" s="7"/>
      <c r="D15" s="8"/>
    </row>
    <row r="16" spans="1:8" ht="13.5" customHeight="1">
      <c r="A16" s="3"/>
    </row>
    <row r="23" spans="4:7" ht="20.25" customHeight="1">
      <c r="D23" t="s">
        <v>26</v>
      </c>
      <c r="E23" s="23"/>
      <c r="F23" s="23"/>
      <c r="G23" s="23"/>
    </row>
    <row r="24" spans="4:7" ht="20.25" customHeight="1">
      <c r="D24" t="s">
        <v>28</v>
      </c>
      <c r="E24" s="24"/>
      <c r="F24" s="24"/>
      <c r="G24" s="24"/>
    </row>
    <row r="25" spans="4:7" ht="20.25" customHeight="1">
      <c r="D25" t="s">
        <v>27</v>
      </c>
      <c r="E25" s="24"/>
      <c r="F25" s="24"/>
      <c r="G25" s="24"/>
    </row>
  </sheetData>
  <mergeCells count="2">
    <mergeCell ref="D3:E6"/>
    <mergeCell ref="E12:G12"/>
  </mergeCells>
  <pageMargins left="0.7" right="0.7" top="0.75" bottom="0.75" header="0.3" footer="0.3"/>
  <pageSetup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workbookViewId="0">
      <selection activeCell="C18" sqref="C1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s="14" customFormat="1" ht="13.5" customHeight="1" thickBot="1">
      <c r="A4" s="13" t="s">
        <v>3</v>
      </c>
      <c r="C4" s="15">
        <v>1984</v>
      </c>
      <c r="D4" s="37"/>
      <c r="E4" s="38"/>
    </row>
    <row r="5" spans="1:11" s="14" customFormat="1" ht="13.5" thickBot="1">
      <c r="A5" s="13" t="s">
        <v>4</v>
      </c>
      <c r="C5" s="15">
        <v>8</v>
      </c>
      <c r="D5" s="37"/>
      <c r="E5" s="38"/>
    </row>
    <row r="6" spans="1:11" s="14" customFormat="1" ht="13.5" thickBot="1">
      <c r="A6" s="13" t="s">
        <v>5</v>
      </c>
      <c r="C6" s="15">
        <v>3</v>
      </c>
      <c r="D6" s="37"/>
      <c r="E6" s="38"/>
    </row>
    <row r="7" spans="1:11" s="14" customFormat="1" ht="13.5" thickBot="1">
      <c r="A7" s="13" t="s">
        <v>6</v>
      </c>
      <c r="C7" s="15">
        <v>17.7</v>
      </c>
      <c r="D7" s="37"/>
      <c r="E7" s="38"/>
    </row>
    <row r="8" spans="1:11" ht="13.5" thickBot="1">
      <c r="A8" s="2" t="s">
        <v>33</v>
      </c>
      <c r="E8" s="6">
        <v>0.48499999999999999</v>
      </c>
      <c r="F8" s="1">
        <v>0.56000000000000005</v>
      </c>
      <c r="G8" s="1">
        <v>0.66</v>
      </c>
      <c r="H8" s="1">
        <v>0.83</v>
      </c>
      <c r="I8" s="1">
        <v>1.65</v>
      </c>
      <c r="J8" s="1">
        <v>2.2149999999999999</v>
      </c>
    </row>
    <row r="9" spans="1:11" s="11" customFormat="1" ht="17.25" customHeight="1" thickBot="1">
      <c r="A9" s="10"/>
      <c r="D9" s="17"/>
    </row>
    <row r="10" spans="1:11" ht="13.5" thickBot="1">
      <c r="A10" s="2" t="s">
        <v>2</v>
      </c>
      <c r="E10" s="6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1" s="20" customFormat="1" ht="12.75" customHeight="1" thickBot="1">
      <c r="A11" s="19" t="s">
        <v>38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39</v>
      </c>
      <c r="E13" s="21">
        <v>6.7000000000000004E-2</v>
      </c>
      <c r="F13" s="21">
        <v>0.13200000000000001</v>
      </c>
      <c r="G13" s="21">
        <v>0.104</v>
      </c>
      <c r="H13" s="21">
        <v>8.6999999999999994E-2</v>
      </c>
      <c r="I13" s="21">
        <v>1.2E-2</v>
      </c>
      <c r="J13" s="21">
        <v>7.0000000000000001E-3</v>
      </c>
    </row>
    <row r="14" spans="1:11" ht="13.5" thickBot="1">
      <c r="A14" s="2" t="s">
        <v>9</v>
      </c>
      <c r="C14" s="1">
        <v>0.08</v>
      </c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>
        <v>54.78</v>
      </c>
      <c r="F15" s="9"/>
    </row>
    <row r="16" spans="1:11" ht="13.5" thickBot="1"/>
    <row r="17" spans="1:7" ht="21" customHeight="1" thickBot="1">
      <c r="A17" s="5" t="s">
        <v>11</v>
      </c>
      <c r="B17" s="6"/>
      <c r="C17" s="7" t="s">
        <v>52</v>
      </c>
      <c r="D17" s="8"/>
    </row>
    <row r="18" spans="1:7" ht="13.5" customHeight="1">
      <c r="A18" s="3"/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30">
        <v>40360</v>
      </c>
      <c r="F28" s="24"/>
      <c r="G28" s="24"/>
    </row>
    <row r="29" spans="1:7" ht="23.25" customHeight="1">
      <c r="D29" t="s">
        <v>27</v>
      </c>
      <c r="E29" s="24" t="s">
        <v>51</v>
      </c>
      <c r="F29" s="24"/>
      <c r="G29" s="24"/>
    </row>
  </sheetData>
  <mergeCells count="2">
    <mergeCell ref="D4:E7"/>
    <mergeCell ref="E14:J14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I21" sqref="H21:I21"/>
    </sheetView>
  </sheetViews>
  <sheetFormatPr defaultRowHeight="12.75"/>
  <cols>
    <col min="1" max="1" width="18.28515625" customWidth="1"/>
    <col min="4" max="4" width="27.42578125" customWidth="1"/>
    <col min="5" max="5" width="14.140625" customWidth="1"/>
    <col min="6" max="6" width="12.140625" customWidth="1"/>
    <col min="7" max="7" width="12.28515625" customWidth="1"/>
    <col min="8" max="8" width="12.5703125" customWidth="1"/>
    <col min="9" max="9" width="13.5703125" customWidth="1"/>
    <col min="10" max="10" width="12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ht="13.5" thickBot="1">
      <c r="A4" s="13" t="s">
        <v>3</v>
      </c>
      <c r="B4" s="14"/>
      <c r="C4" s="15"/>
      <c r="D4" s="37" t="s">
        <v>32</v>
      </c>
      <c r="E4" s="38"/>
      <c r="F4" s="14"/>
      <c r="G4" s="14"/>
      <c r="H4" s="14"/>
      <c r="I4" s="14"/>
      <c r="J4" s="14"/>
      <c r="K4" s="14"/>
    </row>
    <row r="5" spans="1:11" ht="13.5" thickBot="1">
      <c r="A5" s="13" t="s">
        <v>4</v>
      </c>
      <c r="B5" s="14"/>
      <c r="C5" s="15"/>
      <c r="D5" s="37"/>
      <c r="E5" s="38"/>
      <c r="F5" s="14"/>
      <c r="G5" s="14"/>
      <c r="H5" s="14"/>
      <c r="I5" s="14"/>
      <c r="J5" s="14"/>
      <c r="K5" s="14"/>
    </row>
    <row r="6" spans="1:11" ht="13.5" thickBot="1">
      <c r="A6" s="13" t="s">
        <v>5</v>
      </c>
      <c r="B6" s="14"/>
      <c r="C6" s="15"/>
      <c r="D6" s="37"/>
      <c r="E6" s="38"/>
      <c r="F6" s="14"/>
      <c r="G6" s="14"/>
      <c r="H6" s="14"/>
      <c r="I6" s="14"/>
      <c r="J6" s="14"/>
      <c r="K6" s="14"/>
    </row>
    <row r="7" spans="1:11" ht="13.5" thickBot="1">
      <c r="A7" s="13" t="s">
        <v>6</v>
      </c>
      <c r="B7" s="14"/>
      <c r="C7" s="15"/>
      <c r="D7" s="37"/>
      <c r="E7" s="38"/>
      <c r="F7" s="14"/>
      <c r="G7" s="14"/>
      <c r="H7" s="14"/>
      <c r="I7" s="14"/>
      <c r="J7" s="14"/>
      <c r="K7" s="14"/>
    </row>
    <row r="8" spans="1:11" ht="13.5" thickBot="1">
      <c r="A8" s="2" t="s">
        <v>33</v>
      </c>
      <c r="E8" s="6">
        <v>0.48299999999999998</v>
      </c>
      <c r="F8" s="1">
        <v>0.56499999999999995</v>
      </c>
      <c r="G8" s="1">
        <v>0.66</v>
      </c>
      <c r="H8" s="1">
        <v>0.82499999999999996</v>
      </c>
      <c r="I8" s="1">
        <v>1.65</v>
      </c>
      <c r="J8" s="1">
        <v>2.2200000000000002</v>
      </c>
    </row>
    <row r="9" spans="1:11" ht="13.5" thickBot="1">
      <c r="A9" s="10"/>
      <c r="B9" s="11"/>
      <c r="C9" s="11"/>
      <c r="D9" s="17"/>
      <c r="E9" s="11"/>
      <c r="F9" s="11"/>
      <c r="G9" s="11"/>
      <c r="H9" s="11"/>
      <c r="I9" s="11"/>
      <c r="J9" s="11"/>
      <c r="K9" s="11"/>
    </row>
    <row r="10" spans="1:11" ht="13.5" thickBot="1">
      <c r="A10" s="2" t="s">
        <v>2</v>
      </c>
      <c r="E10" s="6"/>
      <c r="F10" s="1"/>
      <c r="G10" s="1"/>
      <c r="H10" s="1"/>
      <c r="I10" s="1"/>
      <c r="J10" s="1"/>
    </row>
    <row r="11" spans="1:11" ht="13.5" thickBot="1">
      <c r="A11" s="19" t="s">
        <v>38</v>
      </c>
      <c r="B11" s="20"/>
      <c r="C11" s="20"/>
      <c r="D11" s="20"/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  <c r="K11" s="20"/>
    </row>
    <row r="12" spans="1:11" ht="13.5" thickBot="1">
      <c r="A12" s="10"/>
      <c r="B12" s="11"/>
      <c r="C12" s="11"/>
      <c r="D12" s="18"/>
      <c r="E12" s="12"/>
      <c r="F12" s="12"/>
      <c r="G12" s="12"/>
      <c r="H12" s="12"/>
      <c r="I12" s="12"/>
      <c r="J12" s="12"/>
      <c r="K12" s="12"/>
    </row>
    <row r="13" spans="1:11" ht="13.5" thickBot="1">
      <c r="A13" s="19" t="s">
        <v>39</v>
      </c>
      <c r="B13" s="20"/>
      <c r="C13" s="20"/>
      <c r="D13" s="20"/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  <c r="K13" s="20"/>
    </row>
    <row r="14" spans="1:11" ht="13.5" thickBot="1">
      <c r="A14" s="2" t="s">
        <v>9</v>
      </c>
      <c r="C14" s="1"/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/>
      <c r="F15" s="9"/>
    </row>
    <row r="16" spans="1:11" ht="13.5" thickBot="1"/>
    <row r="17" spans="1:7" ht="13.5" thickBot="1">
      <c r="A17" s="5" t="s">
        <v>11</v>
      </c>
      <c r="B17" s="6"/>
      <c r="C17" s="7"/>
      <c r="D17" s="8"/>
    </row>
    <row r="18" spans="1:7">
      <c r="A18" s="3"/>
    </row>
    <row r="27" spans="1:7">
      <c r="D27" t="s">
        <v>26</v>
      </c>
      <c r="E27" s="23"/>
      <c r="F27" s="23"/>
      <c r="G27" s="23"/>
    </row>
    <row r="28" spans="1:7">
      <c r="D28" t="s">
        <v>28</v>
      </c>
      <c r="E28" s="30"/>
      <c r="F28" s="24"/>
      <c r="G28" s="24"/>
    </row>
    <row r="29" spans="1:7">
      <c r="D29" t="s">
        <v>27</v>
      </c>
      <c r="E29" s="24"/>
      <c r="F29" s="24"/>
      <c r="G29" s="24"/>
    </row>
  </sheetData>
  <mergeCells count="2">
    <mergeCell ref="D4:E7"/>
    <mergeCell ref="E14:J14"/>
  </mergeCells>
  <pageMargins left="0.27" right="0.23" top="0.75" bottom="0.75" header="0.3" footer="0.3"/>
  <pageSetup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WorldView2</vt:lpstr>
      <vt:lpstr>QuickBird</vt:lpstr>
      <vt:lpstr>SPOT5</vt:lpstr>
      <vt:lpstr>SPOT4</vt:lpstr>
      <vt:lpstr>ResourceSAT</vt:lpstr>
      <vt:lpstr>Landsat_5</vt:lpstr>
      <vt:lpstr>Landsat_7</vt:lpstr>
      <vt:lpstr>Landsat_5!Print_Area</vt:lpstr>
      <vt:lpstr>Landsat_7!Print_Area</vt:lpstr>
      <vt:lpstr>QuickBird!Print_Area</vt:lpstr>
      <vt:lpstr>ResourceSAT!Print_Area</vt:lpstr>
      <vt:lpstr>SPOT5!Print_Area</vt:lpstr>
      <vt:lpstr>WorldView2!Print_Area</vt:lpstr>
    </vt:vector>
  </TitlesOfParts>
  <Company>ISU GIS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Kindra</cp:lastModifiedBy>
  <cp:lastPrinted>2010-07-01T17:19:19Z</cp:lastPrinted>
  <dcterms:created xsi:type="dcterms:W3CDTF">2006-09-01T18:22:38Z</dcterms:created>
  <dcterms:modified xsi:type="dcterms:W3CDTF">2010-07-01T17:29:38Z</dcterms:modified>
</cp:coreProperties>
</file>