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\Aspen\Landsat_FocusedSA\"/>
    </mc:Choice>
  </mc:AlternateContent>
  <xr:revisionPtr revIDLastSave="0" documentId="13_ncr:1_{FC170F88-ACB3-4D5B-8CA4-B95B4AB04B5D}" xr6:coauthVersionLast="47" xr6:coauthVersionMax="47" xr10:uidLastSave="{00000000-0000-0000-0000-000000000000}"/>
  <bookViews>
    <workbookView xWindow="-120" yWindow="-120" windowWidth="29040" windowHeight="15720" activeTab="2" xr2:uid="{0D5A38EB-1AF1-40C1-BB7D-297767345C08}"/>
  </bookViews>
  <sheets>
    <sheet name="FSA_2011" sheetId="1" r:id="rId1"/>
    <sheet name="HUC08_2011" sheetId="2" r:id="rId2"/>
    <sheet name="BLM_rois_201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<sst xmlns="http://schemas.openxmlformats.org/spreadsheetml/2006/main" count="25" uniqueCount="12">
  <si>
    <t>Note: this is all based on vector data with MMU applied</t>
  </si>
  <si>
    <t>Conifer</t>
  </si>
  <si>
    <t xml:space="preserve"> Aspen</t>
  </si>
  <si>
    <t>FSA Acreage Aspen vs. Conifer</t>
  </si>
  <si>
    <t>Aspen</t>
  </si>
  <si>
    <t>Zone 7 Aspen vs. Conifer Acreage, Pocatello/Soda Hills (vector)</t>
  </si>
  <si>
    <t>Zone 13 Aspen vs. Conifer Acreage, Pocatello/Soda Hills (vector)</t>
  </si>
  <si>
    <t>Yale Kilgore Aspen vs. Conifer (vector)</t>
  </si>
  <si>
    <t>Sheridan Ridge Aspen vs. Conifer (vector)</t>
  </si>
  <si>
    <t>Icehouse Aspen vs. Conifer (vector)</t>
  </si>
  <si>
    <t>Soda Hills Aspen vs. Conifer (vector)</t>
  </si>
  <si>
    <t>10-Mile Aspen vs. Conifer (vector)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</si>
</sst>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164" fontId="0" fillId="0" borderId="0" xfId="1" applyNumberFormat="1" applyFont="1" applyAlignment="1">
      <alignment wrapText="1"/>
    </xf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FSA_2011!$B$1</c:f>
          <c:strCache>
            <c:ptCount val="1"/>
            <c:pt idx="0">
              <c:v>FSA Acreage Aspen vs. Conifer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FSA_2011!$B$2</c:f>
              <c:strCache>
                <c:ptCount val="1"/>
                <c:pt idx="0">
                  <c:v>  Aspen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9783464566929133E-3"/>
                  <c:y val="-9.87022455526392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FSA_2011!$A$3:$A$7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FSA_2011!$B$3:$B$7</c:f>
              <c:numCache>
                <c:formatCode>_(* #,##0_);_(* \(#,##0\);_(* "-"??_);_(@_)</c:formatCode>
                <c:ptCount val="5"/>
                <c:pt idx="0">
                  <c:v>118232</c:v>
                </c:pt>
                <c:pt idx="1">
                  <c:v>131400</c:v>
                </c:pt>
                <c:pt idx="2">
                  <c:v>126034</c:v>
                </c:pt>
                <c:pt idx="3">
                  <c:v>118288</c:v>
                </c:pt>
                <c:pt idx="4">
                  <c:v>112320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6F-4DAE-8AE2-553652828FA3}"/>
            </c:ext>
          </c:extLst>
        </c:ser>
        <c:ser>
          <c:idx val="1"/>
          <c:order val="1"/>
          <c:tx>
            <c:strRef>
              <c:f>FSA_2011!$C$2</c:f>
              <c:strCache>
                <c:ptCount val="1"/>
                <c:pt idx="0">
                  <c:v> Conifer 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0754593175853019E-3"/>
                  <c:y val="-7.029965004374452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FSA_2011!$A$3:$A$7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FSA_2011!$C$3:$C$7</c:f>
              <c:numCache>
                <c:formatCode>_(* #,##0_);_(* \(#,##0\);_(* "-"??_);_(@_)</c:formatCode>
                <c:ptCount val="5"/>
                <c:pt idx="0">
                  <c:v>586765.46489013394</c:v>
                </c:pt>
                <c:pt idx="1">
                  <c:v>628097.79689409491</c:v>
                </c:pt>
                <c:pt idx="2">
                  <c:v>613080.65179945913</c:v>
                </c:pt>
                <c:pt idx="3">
                  <c:v>584278.07242303225</c:v>
                </c:pt>
                <c:pt idx="4">
                  <c:v>674693.04020576563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6F-4DAE-8AE2-553652828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6022239"/>
        <c:axId val="1416027647"/>
      </c:lineChart>
      <c:catAx>
        <c:axId val="14160222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6027647"/>
        <c:crosses val="autoZero"/>
        <c:auto val="1"/>
        <c:lblAlgn val="ctr"/>
        <c:lblOffset val="100"/>
        <c:noMultiLvlLbl val="0"/>
      </c:catAx>
      <c:valAx>
        <c:axId val="1416027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6022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HUC08_2011!$B$1</c:f>
          <c:strCache>
            <c:ptCount val="1"/>
            <c:pt idx="0">
              <c:v>Zone 13 Aspen vs. Conifer Acreage, Pocatello/Soda Hills (vector)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HUC08_2011!$B$2</c:f>
              <c:strCache>
                <c:ptCount val="1"/>
                <c:pt idx="0">
                  <c:v>Aspen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1703849518810148E-2"/>
                  <c:y val="9.1291192767570722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HUC08_2011!$A$3:$A$7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HUC08_2011!$B$3:$B$7</c:f>
              <c:numCache>
                <c:formatCode>_(* #,##0_);_(* \(#,##0\);_(* "-"??_);_(@_)</c:formatCode>
                <c:ptCount val="5"/>
                <c:pt idx="0">
                  <c:v>21011.876666666667</c:v>
                </c:pt>
                <c:pt idx="1">
                  <c:v>25250.715555555555</c:v>
                </c:pt>
                <c:pt idx="2">
                  <c:v>26346.13</c:v>
                </c:pt>
                <c:pt idx="3">
                  <c:v>23546.633333333335</c:v>
                </c:pt>
                <c:pt idx="4">
                  <c:v>22292.662222222221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23-4A1C-B8B1-87C73C8ABC17}"/>
            </c:ext>
          </c:extLst>
        </c:ser>
        <c:ser>
          <c:idx val="1"/>
          <c:order val="1"/>
          <c:tx>
            <c:strRef>
              <c:f>HUC08_2011!$C$2</c:f>
              <c:strCache>
                <c:ptCount val="1"/>
                <c:pt idx="0">
                  <c:v>Conifer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1148293963254595E-2"/>
                  <c:y val="-0.1614362787984835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HUC08_2011!$A$3:$A$7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HUC08_2011!$C$3:$C$7</c:f>
              <c:numCache>
                <c:formatCode>_(* #,##0_);_(* \(#,##0\);_(* "-"??_);_(@_)</c:formatCode>
                <c:ptCount val="5"/>
                <c:pt idx="0">
                  <c:v>36744</c:v>
                </c:pt>
                <c:pt idx="1">
                  <c:v>28546</c:v>
                </c:pt>
                <c:pt idx="2">
                  <c:v>30794</c:v>
                </c:pt>
                <c:pt idx="3">
                  <c:v>27291</c:v>
                </c:pt>
                <c:pt idx="4">
                  <c:v>28459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23-4A1C-B8B1-87C73C8AB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5748831"/>
        <c:axId val="1665755903"/>
      </c:lineChart>
      <c:catAx>
        <c:axId val="16657488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5755903"/>
        <c:crosses val="autoZero"/>
        <c:auto val="1"/>
        <c:lblAlgn val="ctr"/>
        <c:lblOffset val="100"/>
        <c:noMultiLvlLbl val="0"/>
      </c:catAx>
      <c:valAx>
        <c:axId val="1665755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5748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HUC08_2011!$H$1</c:f>
          <c:strCache>
            <c:ptCount val="1"/>
            <c:pt idx="0">
              <c:v>Zone 7 Aspen vs. Conifer Acreage, Pocatello/Soda Hills (vector)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HUC08_2011!$H$2</c:f>
              <c:strCache>
                <c:ptCount val="1"/>
                <c:pt idx="0">
                  <c:v>Aspen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2373578302712161E-2"/>
                  <c:y val="-2.8393482064741907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HUC08_2011!$G$3:$G$7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HUC08_2011!$H$3:$H$7</c:f>
              <c:numCache>
                <c:formatCode>_(* #,##0_);_(* \(#,##0\);_(* "-"??_);_(@_)</c:formatCode>
                <c:ptCount val="5"/>
                <c:pt idx="0">
                  <c:v>11725.87</c:v>
                </c:pt>
                <c:pt idx="1">
                  <c:v>8376.4566666666669</c:v>
                </c:pt>
                <c:pt idx="2">
                  <c:v>10071.847777777777</c:v>
                </c:pt>
                <c:pt idx="3">
                  <c:v>13023.282222222222</c:v>
                </c:pt>
                <c:pt idx="4">
                  <c:v>9048.8133333333335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18-4B46-B8CF-99F5D07B24F7}"/>
            </c:ext>
          </c:extLst>
        </c:ser>
        <c:ser>
          <c:idx val="1"/>
          <c:order val="1"/>
          <c:tx>
            <c:strRef>
              <c:f>HUC08_2011!$I$2</c:f>
              <c:strCache>
                <c:ptCount val="1"/>
                <c:pt idx="0">
                  <c:v>Conifer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4695975503062118E-2"/>
                  <c:y val="-9.3518518518518515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HUC08_2011!$G$3:$G$7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HUC08_2011!$I$3:$I$7</c:f>
              <c:numCache>
                <c:formatCode>_(* #,##0_);_(* \(#,##0\);_(* "-"??_);_(@_)</c:formatCode>
                <c:ptCount val="5"/>
                <c:pt idx="0">
                  <c:v>237691</c:v>
                </c:pt>
                <c:pt idx="1">
                  <c:v>321852</c:v>
                </c:pt>
                <c:pt idx="2">
                  <c:v>327987</c:v>
                </c:pt>
                <c:pt idx="3">
                  <c:v>321359</c:v>
                </c:pt>
                <c:pt idx="4">
                  <c:v>327987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C18-4B46-B8CF-99F5D07B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7776191"/>
        <c:axId val="1677770783"/>
      </c:lineChart>
      <c:catAx>
        <c:axId val="16777761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770783"/>
        <c:crosses val="autoZero"/>
        <c:auto val="1"/>
        <c:lblAlgn val="ctr"/>
        <c:lblOffset val="100"/>
        <c:noMultiLvlLbl val="0"/>
      </c:catAx>
      <c:valAx>
        <c:axId val="1677770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776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BLM_rois_2011!$B$1</c:f>
          <c:strCache>
            <c:ptCount val="1"/>
            <c:pt idx="0">
              <c:v>10-Mile Aspen vs. Conifer (vector)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BLM_rois_2011!$B$2</c:f>
              <c:strCache>
                <c:ptCount val="1"/>
                <c:pt idx="0">
                  <c:v>Aspen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3179352580927384E-2"/>
                  <c:y val="-7.0206692913385826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-146.9x + 2308.5</a:t>
                    </a:r>
                    <a:br>
                      <a:rPr lang="en-US" baseline="0"/>
                    </a:br>
                    <a:r>
                      <a:rPr lang="en-US" baseline="0"/>
                      <a:t>R² = 0.44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BLM_rois_2011!$A$3:$A$7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BLM_rois_2011!$B$3:$B$7</c:f>
              <c:numCache>
                <c:formatCode>_(* #,##0_);_(* \(#,##0\);_(* "-"??_);_(@_)</c:formatCode>
                <c:ptCount val="5"/>
                <c:pt idx="0">
                  <c:v>1941</c:v>
                </c:pt>
                <c:pt idx="1">
                  <c:v>2447</c:v>
                </c:pt>
                <c:pt idx="2">
                  <c:v>1691</c:v>
                </c:pt>
                <c:pt idx="3">
                  <c:v>1660</c:v>
                </c:pt>
                <c:pt idx="4">
                  <c:v>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59-4FF6-B32A-2FA4990A889F}"/>
            </c:ext>
          </c:extLst>
        </c:ser>
        <c:ser>
          <c:idx val="1"/>
          <c:order val="1"/>
          <c:tx>
            <c:strRef>
              <c:f>BLM_rois_2011!$C$2</c:f>
              <c:strCache>
                <c:ptCount val="1"/>
                <c:pt idx="0">
                  <c:v>Conifer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095363079615048E-4"/>
                  <c:y val="-3.302311169437154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-63.8x + 375.6</a:t>
                    </a:r>
                    <a:br>
                      <a:rPr lang="en-US" baseline="0"/>
                    </a:br>
                    <a:r>
                      <a:rPr lang="en-US" baseline="0"/>
                      <a:t>R² = 0.7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BLM_rois_2011!$A$3:$A$7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BLM_rois_2011!$C$3:$C$7</c:f>
              <c:numCache>
                <c:formatCode>_(* #,##0_);_(* \(#,##0\);_(* "-"??_);_(@_)</c:formatCode>
                <c:ptCount val="5"/>
                <c:pt idx="0">
                  <c:v>379</c:v>
                </c:pt>
                <c:pt idx="1">
                  <c:v>160</c:v>
                </c:pt>
                <c:pt idx="2">
                  <c:v>185</c:v>
                </c:pt>
                <c:pt idx="3">
                  <c:v>114</c:v>
                </c:pt>
                <c:pt idx="4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59-4FF6-B32A-2FA4990A88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04479359"/>
        <c:axId val="1604478943"/>
      </c:lineChart>
      <c:catAx>
        <c:axId val="16044793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478943"/>
        <c:crosses val="autoZero"/>
        <c:auto val="1"/>
        <c:lblAlgn val="ctr"/>
        <c:lblOffset val="100"/>
        <c:noMultiLvlLbl val="0"/>
      </c:catAx>
      <c:valAx>
        <c:axId val="1604478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479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BLM_rois_2011!$F$1</c:f>
          <c:strCache>
            <c:ptCount val="1"/>
            <c:pt idx="0">
              <c:v>Soda Hills Aspen vs. Conifer (vector)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BLM_rois_2011!$F$2</c:f>
              <c:strCache>
                <c:ptCount val="1"/>
                <c:pt idx="0">
                  <c:v>Aspen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9734470691163606E-2"/>
                  <c:y val="-7.0513633712452617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-23.4x + 311.4</a:t>
                    </a:r>
                    <a:br>
                      <a:rPr lang="en-US" baseline="0"/>
                    </a:br>
                    <a:r>
                      <a:rPr lang="en-US" baseline="0"/>
                      <a:t>R² = 0.27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BLM_rois_2011!$E$3:$E$7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BLM_rois_2011!$F$3:$F$7</c:f>
              <c:numCache>
                <c:formatCode>_(* #,##0_);_(* \(#,##0\);_(* "-"??_);_(@_)</c:formatCode>
                <c:ptCount val="5"/>
                <c:pt idx="0">
                  <c:v>221</c:v>
                </c:pt>
                <c:pt idx="1">
                  <c:v>356</c:v>
                </c:pt>
                <c:pt idx="2">
                  <c:v>256</c:v>
                </c:pt>
                <c:pt idx="3">
                  <c:v>182</c:v>
                </c:pt>
                <c:pt idx="4">
                  <c:v>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E3-4A3E-9AD1-67C9D5CB289D}"/>
            </c:ext>
          </c:extLst>
        </c:ser>
        <c:ser>
          <c:idx val="1"/>
          <c:order val="1"/>
          <c:tx>
            <c:strRef>
              <c:f>BLM_rois_2011!$G$2</c:f>
              <c:strCache>
                <c:ptCount val="1"/>
                <c:pt idx="0">
                  <c:v>Conifer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3193350831146106E-2"/>
                  <c:y val="-5.5538786818314374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47.9x + 650.7</a:t>
                    </a:r>
                    <a:br>
                      <a:rPr lang="en-US" baseline="0"/>
                    </a:br>
                    <a:r>
                      <a:rPr lang="en-US" baseline="0"/>
                      <a:t>R² = 0.16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BLM_rois_2011!$E$3:$E$7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BLM_rois_2011!$G$3:$G$7</c:f>
              <c:numCache>
                <c:formatCode>_(* #,##0_);_(* \(#,##0\);_(* "-"??_);_(@_)</c:formatCode>
                <c:ptCount val="5"/>
                <c:pt idx="0">
                  <c:v>490</c:v>
                </c:pt>
                <c:pt idx="1">
                  <c:v>996</c:v>
                </c:pt>
                <c:pt idx="2">
                  <c:v>867</c:v>
                </c:pt>
                <c:pt idx="3">
                  <c:v>783</c:v>
                </c:pt>
                <c:pt idx="4">
                  <c:v>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E3-4A3E-9AD1-67C9D5CB2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5758399"/>
        <c:axId val="1665741343"/>
      </c:lineChart>
      <c:catAx>
        <c:axId val="16657583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5741343"/>
        <c:crosses val="autoZero"/>
        <c:auto val="1"/>
        <c:lblAlgn val="ctr"/>
        <c:lblOffset val="100"/>
        <c:noMultiLvlLbl val="0"/>
      </c:catAx>
      <c:valAx>
        <c:axId val="1665741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5758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BLM_rois_2011!$J$1</c:f>
          <c:strCache>
            <c:ptCount val="1"/>
            <c:pt idx="0">
              <c:v>Icehouse Aspen vs. Conifer (vector)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BLM_rois_2011!$J$2</c:f>
              <c:strCache>
                <c:ptCount val="1"/>
                <c:pt idx="0">
                  <c:v>Aspen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404286964129482"/>
                  <c:y val="-0.2924365704286964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-52.8x + 907.8</a:t>
                    </a:r>
                    <a:br>
                      <a:rPr lang="en-US" baseline="0"/>
                    </a:br>
                    <a:r>
                      <a:rPr lang="en-US" baseline="0"/>
                      <a:t>R² = 0.13</a:t>
                    </a: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BLM_rois_2011!$I$3:$I$7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BLM_rois_2011!$J$3:$J$7</c:f>
              <c:numCache>
                <c:formatCode>_(* #,##0_);_(* \(#,##0\);_(* "-"??_);_(@_)</c:formatCode>
                <c:ptCount val="5"/>
                <c:pt idx="0">
                  <c:v>1062</c:v>
                </c:pt>
                <c:pt idx="1">
                  <c:v>450</c:v>
                </c:pt>
                <c:pt idx="2">
                  <c:v>804</c:v>
                </c:pt>
                <c:pt idx="3">
                  <c:v>816</c:v>
                </c:pt>
                <c:pt idx="4">
                  <c:v>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19-40DD-81EB-B83D1CE06840}"/>
            </c:ext>
          </c:extLst>
        </c:ser>
        <c:ser>
          <c:idx val="1"/>
          <c:order val="1"/>
          <c:tx>
            <c:strRef>
              <c:f>BLM_rois_2011!$K$2</c:f>
              <c:strCache>
                <c:ptCount val="1"/>
                <c:pt idx="0">
                  <c:v>Conifer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236220472440944"/>
                  <c:y val="0.2881310148731408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-23.9x + 1054.3</a:t>
                    </a:r>
                    <a:br>
                      <a:rPr lang="en-US" baseline="0"/>
                    </a:br>
                    <a:r>
                      <a:rPr lang="en-US" baseline="0"/>
                      <a:t>R² = 0.08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BLM_rois_2011!$I$3:$I$7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BLM_rois_2011!$K$3:$K$7</c:f>
              <c:numCache>
                <c:formatCode>_(* #,##0_);_(* \(#,##0\);_(* "-"??_);_(@_)</c:formatCode>
                <c:ptCount val="5"/>
                <c:pt idx="0">
                  <c:v>920</c:v>
                </c:pt>
                <c:pt idx="1">
                  <c:v>1194</c:v>
                </c:pt>
                <c:pt idx="2">
                  <c:v>972</c:v>
                </c:pt>
                <c:pt idx="3">
                  <c:v>859</c:v>
                </c:pt>
                <c:pt idx="4">
                  <c:v>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D19-40DD-81EB-B83D1CE06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4883647"/>
        <c:axId val="2074872415"/>
      </c:lineChart>
      <c:catAx>
        <c:axId val="20748836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872415"/>
        <c:crosses val="autoZero"/>
        <c:auto val="1"/>
        <c:lblAlgn val="ctr"/>
        <c:lblOffset val="100"/>
        <c:noMultiLvlLbl val="0"/>
      </c:catAx>
      <c:valAx>
        <c:axId val="207487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883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BLM_rois_2011!$N$1</c:f>
          <c:strCache>
            <c:ptCount val="1"/>
            <c:pt idx="0">
              <c:v>Sheridan Ridge Aspen vs. Conifer (vector)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BLM_rois_2011!$N$2</c:f>
              <c:strCache>
                <c:ptCount val="1"/>
                <c:pt idx="0">
                  <c:v>Aspen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3240376202974629E-2"/>
                  <c:y val="-0.1209860746573345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-26.9x + 213.7</a:t>
                    </a:r>
                    <a:br>
                      <a:rPr lang="en-US" baseline="0"/>
                    </a:br>
                    <a:r>
                      <a:rPr lang="en-US" baseline="0"/>
                      <a:t>R² = 0.39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BLM_rois_2011!$M$3:$M$7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BLM_rois_2011!$N$3:$N$7</c:f>
              <c:numCache>
                <c:formatCode>_(* #,##0_);_(* \(#,##0\);_(* "-"??_);_(@_)</c:formatCode>
                <c:ptCount val="5"/>
                <c:pt idx="0">
                  <c:v>237</c:v>
                </c:pt>
                <c:pt idx="1">
                  <c:v>91</c:v>
                </c:pt>
                <c:pt idx="2">
                  <c:v>108</c:v>
                </c:pt>
                <c:pt idx="3">
                  <c:v>162</c:v>
                </c:pt>
                <c:pt idx="4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D1-41B3-827F-0096AAFC456E}"/>
            </c:ext>
          </c:extLst>
        </c:ser>
        <c:ser>
          <c:idx val="1"/>
          <c:order val="1"/>
          <c:tx>
            <c:strRef>
              <c:f>BLM_rois_2011!$O$2</c:f>
              <c:strCache>
                <c:ptCount val="1"/>
                <c:pt idx="0">
                  <c:v>Conifer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0319335083114612E-3"/>
                  <c:y val="-5.6847477398658502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-24.1x + 651.7</a:t>
                    </a:r>
                    <a:br>
                      <a:rPr lang="en-US" baseline="0"/>
                    </a:br>
                    <a:r>
                      <a:rPr lang="en-US" baseline="0"/>
                      <a:t>R² = 0.31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BLM_rois_2011!$M$3:$M$7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BLM_rois_2011!$O$3:$O$7</c:f>
              <c:numCache>
                <c:formatCode>_(* #,##0_);_(* \(#,##0\);_(* "-"??_);_(@_)</c:formatCode>
                <c:ptCount val="5"/>
                <c:pt idx="0">
                  <c:v>600</c:v>
                </c:pt>
                <c:pt idx="1">
                  <c:v>677</c:v>
                </c:pt>
                <c:pt idx="2">
                  <c:v>556</c:v>
                </c:pt>
                <c:pt idx="3">
                  <c:v>492</c:v>
                </c:pt>
                <c:pt idx="4">
                  <c:v>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D1-41B3-827F-0096AAFC4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4490319"/>
        <c:axId val="1454490735"/>
      </c:lineChart>
      <c:catAx>
        <c:axId val="14544903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4490735"/>
        <c:crosses val="autoZero"/>
        <c:auto val="1"/>
        <c:lblAlgn val="ctr"/>
        <c:lblOffset val="100"/>
        <c:noMultiLvlLbl val="0"/>
      </c:catAx>
      <c:valAx>
        <c:axId val="1454490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4490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BLM_rois_2011!$R$1</c:f>
          <c:strCache>
            <c:ptCount val="1"/>
            <c:pt idx="0">
              <c:v>Yale Kilgore Aspen vs. Conifer (vector)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BLM_rois_2011!$R$2</c:f>
              <c:strCache>
                <c:ptCount val="1"/>
                <c:pt idx="0">
                  <c:v>Aspen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0126859142607169E-3"/>
                  <c:y val="-0.11172681539807525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-27x + 387.8</a:t>
                    </a:r>
                    <a:br>
                      <a:rPr lang="en-US" baseline="0"/>
                    </a:br>
                    <a:r>
                      <a:rPr lang="en-US" baseline="0"/>
                      <a:t>R² = 0.21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BLM_rois_2011!$Q$3:$Q$7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BLM_rois_2011!$R$3:$R$7</c:f>
              <c:numCache>
                <c:formatCode>_(* #,##0_);_(* \(#,##0\);_(* "-"??_);_(@_)</c:formatCode>
                <c:ptCount val="5"/>
                <c:pt idx="0">
                  <c:v>416</c:v>
                </c:pt>
                <c:pt idx="1">
                  <c:v>234</c:v>
                </c:pt>
                <c:pt idx="2">
                  <c:v>294</c:v>
                </c:pt>
                <c:pt idx="3">
                  <c:v>384</c:v>
                </c:pt>
                <c:pt idx="4">
                  <c:v>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83-48DC-9669-43DDC2E819CC}"/>
            </c:ext>
          </c:extLst>
        </c:ser>
        <c:ser>
          <c:idx val="1"/>
          <c:order val="1"/>
          <c:tx>
            <c:strRef>
              <c:f>BLM_rois_2011!$S$2</c:f>
              <c:strCache>
                <c:ptCount val="1"/>
                <c:pt idx="0">
                  <c:v>Conifer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8600174978127731E-3"/>
                  <c:y val="-7.644138232720909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-68.8x + 1610.2</a:t>
                    </a:r>
                    <a:br>
                      <a:rPr lang="en-US" baseline="0"/>
                    </a:br>
                    <a:r>
                      <a:rPr lang="en-US" baseline="0"/>
                      <a:t>R² = 0.11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BLM_rois_2011!$Q$3:$Q$7</c:f>
              <c:numCache>
                <c:formatCode>General</c:formatCode>
                <c:ptCount val="5"/>
                <c:pt idx="0">
                  <c:v>2011</c:v>
                </c:pt>
                <c:pt idx="1">
                  <c:v>2020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BLM_rois_2011!$S$3:$S$7</c:f>
              <c:numCache>
                <c:formatCode>_(* #,##0_);_(* \(#,##0\);_(* "-"??_);_(@_)</c:formatCode>
                <c:ptCount val="5"/>
                <c:pt idx="0">
                  <c:v>1184</c:v>
                </c:pt>
                <c:pt idx="1">
                  <c:v>1963</c:v>
                </c:pt>
                <c:pt idx="2">
                  <c:v>1407</c:v>
                </c:pt>
                <c:pt idx="3">
                  <c:v>1287</c:v>
                </c:pt>
                <c:pt idx="4">
                  <c:v>1178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83-48DC-9669-43DDC2E81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0761775"/>
        <c:axId val="1670762191"/>
      </c:lineChart>
      <c:catAx>
        <c:axId val="16707617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0762191"/>
        <c:crosses val="autoZero"/>
        <c:auto val="1"/>
        <c:lblAlgn val="ctr"/>
        <c:lblOffset val="100"/>
        <c:noMultiLvlLbl val="0"/>
      </c:catAx>
      <c:valAx>
        <c:axId val="1670762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07617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0</xdr:row>
      <xdr:rowOff>0</xdr:rowOff>
    </xdr:from>
    <xdr:to>
      <xdr:col>11</xdr:col>
      <xdr:colOff>280987</xdr:colOff>
      <xdr:row>14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B29824-B40E-4678-B179-77E91D7B6C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128587</xdr:rowOff>
    </xdr:from>
    <xdr:to>
      <xdr:col>7</xdr:col>
      <xdr:colOff>304800</xdr:colOff>
      <xdr:row>22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8425EE-1444-4951-A9B2-F9EFEA1472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309562</xdr:colOff>
      <xdr:row>7</xdr:row>
      <xdr:rowOff>128587</xdr:rowOff>
    </xdr:from>
    <xdr:to>
      <xdr:col>15</xdr:col>
      <xdr:colOff>4762</xdr:colOff>
      <xdr:row>22</xdr:row>
      <xdr:rowOff>14287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C372B1B-E3CD-41B2-99FB-DF1971D792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4762</xdr:rowOff>
    </xdr:from>
    <xdr:to>
      <xdr:col>7</xdr:col>
      <xdr:colOff>276225</xdr:colOff>
      <xdr:row>22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A695BF-887E-4E55-A148-598F89EC96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</xdr:row>
      <xdr:rowOff>80962</xdr:rowOff>
    </xdr:from>
    <xdr:to>
      <xdr:col>7</xdr:col>
      <xdr:colOff>276225</xdr:colOff>
      <xdr:row>36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08C6F11-F0EF-454A-BB87-B20430C4F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290512</xdr:colOff>
      <xdr:row>8</xdr:row>
      <xdr:rowOff>4762</xdr:rowOff>
    </xdr:from>
    <xdr:to>
      <xdr:col>14</xdr:col>
      <xdr:colOff>557212</xdr:colOff>
      <xdr:row>22</xdr:row>
      <xdr:rowOff>80962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2F59715-C61C-40A7-870F-1806362D71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290512</xdr:colOff>
      <xdr:row>22</xdr:row>
      <xdr:rowOff>80962</xdr:rowOff>
    </xdr:from>
    <xdr:to>
      <xdr:col>14</xdr:col>
      <xdr:colOff>557212</xdr:colOff>
      <xdr:row>36</xdr:row>
      <xdr:rowOff>157162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768872-A3BA-4632-BF42-B982C7842D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271462</xdr:colOff>
      <xdr:row>36</xdr:row>
      <xdr:rowOff>157162</xdr:rowOff>
    </xdr:from>
    <xdr:to>
      <xdr:col>14</xdr:col>
      <xdr:colOff>538162</xdr:colOff>
      <xdr:row>51</xdr:row>
      <xdr:rowOff>42862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89E193D-B710-4CEB-8591-44E7C01BA3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1C6F9-611C-40FD-BC5D-4806F19F6329}">
  <dimension ref="A1:K61"/>
  <sheetViews>
    <sheetView workbookViewId="0">
      <selection activeCell="P19" sqref="P19"/>
    </sheetView>
  </sheetViews>
  <sheetFormatPr defaultRowHeight="15" x14ac:dyDescent="0.25"/>
  <cols>
    <col min="2" max="3" width="11.42578125" bestFit="1" customWidth="1"/>
  </cols>
  <sheetData>
    <row r="1" spans="1:11" x14ac:dyDescent="0.25">
      <c r="B1" t="s">
        <v>3</v>
      </c>
    </row>
    <row r="2" spans="1:11" x14ac:dyDescent="0.25">
      <c r="A2" s="3"/>
      <c r="B2" s="2" t="s">
        <v>2</v>
      </c>
      <c r="C2" s="2" t="s">
        <v>1</v>
      </c>
    </row>
    <row r="3" spans="1:11" x14ac:dyDescent="0.25">
      <c r="A3">
        <v>2011</v>
      </c>
      <c r="B3" s="1">
        <v>118232</v>
      </c>
      <c r="C3" s="1">
        <v>586765.46489013394</v>
      </c>
      <c r="E3" s="1"/>
      <c r="F3" s="1"/>
      <c r="H3" s="1"/>
      <c r="I3" s="1"/>
      <c r="K3" s="1"/>
    </row>
    <row r="4" spans="1:11" x14ac:dyDescent="0.25">
      <c r="A4">
        <v>2020</v>
      </c>
      <c r="B4" s="1">
        <v>131400</v>
      </c>
      <c r="C4" s="1">
        <v>628097.79689409491</v>
      </c>
      <c r="E4" s="1"/>
      <c r="F4" s="1"/>
      <c r="H4" s="1"/>
      <c r="I4" s="1"/>
      <c r="K4" s="1"/>
    </row>
    <row r="5" spans="1:11" x14ac:dyDescent="0.25">
      <c r="A5">
        <v>2023</v>
      </c>
      <c r="B5" s="1">
        <v>126034</v>
      </c>
      <c r="C5" s="1">
        <v>613080.65179945913</v>
      </c>
      <c r="E5" s="1"/>
      <c r="F5" s="1"/>
      <c r="H5" s="1"/>
      <c r="I5" s="1"/>
      <c r="K5" s="1"/>
    </row>
    <row r="6" spans="1:11" x14ac:dyDescent="0.25">
      <c r="A6">
        <v>2024</v>
      </c>
      <c r="B6" s="1">
        <v>118288</v>
      </c>
      <c r="C6" s="1">
        <v>584278.07242303225</v>
      </c>
      <c r="E6" s="1"/>
      <c r="F6" s="1"/>
      <c r="H6" s="1"/>
      <c r="I6" s="1"/>
      <c r="K6" s="1"/>
    </row>
    <row r="7" spans="1:11" x14ac:dyDescent="0.25">
      <c r="A7">
        <v>2025</v>
      </c>
      <c r="B7" s="1">
        <v>112320</v>
      </c>
      <c r="C7" s="1">
        <v>674693.04020576563</v>
      </c>
      <c r="E7" s="1"/>
      <c r="F7" s="1"/>
      <c r="H7" s="1"/>
      <c r="I7" s="1"/>
      <c r="K7" s="1"/>
    </row>
    <row r="12" spans="1:11" x14ac:dyDescent="0.25">
      <c r="B12" s="1"/>
      <c r="C12" s="1"/>
      <c r="E12" s="1"/>
      <c r="F12" s="1"/>
      <c r="H12" s="1"/>
      <c r="I12" s="1"/>
      <c r="K12" s="1"/>
    </row>
    <row r="13" spans="1:11" x14ac:dyDescent="0.25">
      <c r="B13" s="1"/>
      <c r="C13" s="1"/>
      <c r="E13" s="1"/>
      <c r="F13" s="1"/>
      <c r="H13" s="1"/>
      <c r="I13" s="1"/>
      <c r="K13" s="1"/>
    </row>
    <row r="14" spans="1:11" x14ac:dyDescent="0.25">
      <c r="B14" s="1"/>
      <c r="C14" s="1"/>
      <c r="E14" s="1"/>
      <c r="F14" s="1"/>
      <c r="H14" s="1"/>
      <c r="I14" s="1"/>
      <c r="K14" s="1"/>
    </row>
    <row r="15" spans="1:11" x14ac:dyDescent="0.25">
      <c r="B15" s="1"/>
      <c r="C15" s="1"/>
      <c r="E15" s="1"/>
      <c r="F15" s="1"/>
      <c r="H15" s="1"/>
      <c r="I15" s="1"/>
      <c r="K15" s="1"/>
    </row>
    <row r="16" spans="1:11" x14ac:dyDescent="0.25">
      <c r="B16" s="1"/>
      <c r="C16" s="1"/>
      <c r="E16" s="1"/>
      <c r="F16" s="1"/>
      <c r="H16" s="1"/>
      <c r="I16" s="1"/>
      <c r="K16" s="1"/>
    </row>
    <row r="17" spans="2:11" x14ac:dyDescent="0.25">
      <c r="B17" s="1"/>
      <c r="C17" s="1"/>
      <c r="E17" s="1"/>
      <c r="F17" s="1"/>
      <c r="H17" s="1"/>
      <c r="I17" s="1"/>
      <c r="K17" s="1"/>
    </row>
    <row r="18" spans="2:11" x14ac:dyDescent="0.25">
      <c r="B18" s="1"/>
      <c r="C18" s="1"/>
      <c r="E18" s="1"/>
      <c r="F18" s="1"/>
      <c r="H18" s="1"/>
      <c r="I18" s="1"/>
      <c r="K18" s="1"/>
    </row>
    <row r="19" spans="2:11" x14ac:dyDescent="0.25">
      <c r="B19" s="1"/>
      <c r="C19" s="1"/>
      <c r="E19" s="1"/>
      <c r="F19" s="1"/>
      <c r="H19" s="1"/>
      <c r="I19" s="1"/>
      <c r="K19" s="1"/>
    </row>
    <row r="24" spans="2:11" x14ac:dyDescent="0.25">
      <c r="B24" s="1"/>
      <c r="C24" s="1"/>
      <c r="E24" s="1"/>
      <c r="F24" s="1"/>
      <c r="H24" s="1"/>
      <c r="I24" s="1"/>
      <c r="K24" s="1"/>
    </row>
    <row r="25" spans="2:11" x14ac:dyDescent="0.25">
      <c r="B25" s="1"/>
      <c r="C25" s="1"/>
      <c r="E25" s="1"/>
      <c r="F25" s="1"/>
      <c r="H25" s="1"/>
      <c r="I25" s="1"/>
      <c r="K25" s="1"/>
    </row>
    <row r="26" spans="2:11" x14ac:dyDescent="0.25">
      <c r="B26" s="1"/>
      <c r="C26" s="1"/>
      <c r="E26" s="1"/>
      <c r="F26" s="1"/>
      <c r="H26" s="1"/>
      <c r="I26" s="1"/>
      <c r="K26" s="1"/>
    </row>
    <row r="27" spans="2:11" x14ac:dyDescent="0.25">
      <c r="B27" s="1"/>
      <c r="C27" s="1"/>
      <c r="E27" s="1"/>
      <c r="F27" s="1"/>
      <c r="H27" s="1"/>
      <c r="I27" s="1"/>
      <c r="K27" s="1"/>
    </row>
    <row r="28" spans="2:11" x14ac:dyDescent="0.25">
      <c r="B28" s="1"/>
      <c r="C28" s="1"/>
      <c r="E28" s="1"/>
      <c r="F28" s="1"/>
      <c r="H28" s="1"/>
      <c r="I28" s="1"/>
      <c r="K28" s="1"/>
    </row>
    <row r="29" spans="2:11" x14ac:dyDescent="0.25">
      <c r="B29" s="1"/>
      <c r="C29" s="1"/>
      <c r="E29" s="1"/>
      <c r="F29" s="1"/>
      <c r="H29" s="1"/>
      <c r="I29" s="1"/>
      <c r="K29" s="1"/>
    </row>
    <row r="30" spans="2:11" x14ac:dyDescent="0.25">
      <c r="B30" s="1"/>
      <c r="C30" s="1"/>
      <c r="E30" s="1"/>
      <c r="F30" s="1"/>
      <c r="H30" s="1"/>
      <c r="I30" s="1"/>
      <c r="K30" s="1"/>
    </row>
    <row r="31" spans="2:11" x14ac:dyDescent="0.25">
      <c r="B31" s="1"/>
      <c r="C31" s="1"/>
      <c r="E31" s="1"/>
      <c r="F31" s="1"/>
      <c r="H31" s="1"/>
      <c r="I31" s="1"/>
      <c r="K31" s="1"/>
    </row>
    <row r="36" spans="2:11" x14ac:dyDescent="0.25">
      <c r="B36" s="1"/>
      <c r="C36" s="1"/>
      <c r="E36" s="1"/>
      <c r="F36" s="1"/>
      <c r="H36" s="1"/>
      <c r="I36" s="1"/>
      <c r="K36" s="1"/>
    </row>
    <row r="37" spans="2:11" x14ac:dyDescent="0.25">
      <c r="B37" s="1"/>
      <c r="C37" s="1"/>
      <c r="E37" s="1"/>
      <c r="F37" s="1"/>
      <c r="H37" s="1"/>
      <c r="I37" s="1"/>
      <c r="K37" s="1"/>
    </row>
    <row r="38" spans="2:11" x14ac:dyDescent="0.25">
      <c r="B38" s="1"/>
      <c r="C38" s="1"/>
      <c r="E38" s="1"/>
      <c r="F38" s="1"/>
      <c r="H38" s="1"/>
      <c r="I38" s="1"/>
      <c r="K38" s="1"/>
    </row>
    <row r="39" spans="2:11" x14ac:dyDescent="0.25">
      <c r="B39" s="1"/>
      <c r="C39" s="1"/>
      <c r="E39" s="1"/>
      <c r="F39" s="1"/>
      <c r="H39" s="1"/>
      <c r="I39" s="1"/>
      <c r="K39" s="1"/>
    </row>
    <row r="40" spans="2:11" x14ac:dyDescent="0.25">
      <c r="B40" s="1"/>
      <c r="C40" s="1"/>
      <c r="E40" s="1"/>
      <c r="F40" s="1"/>
      <c r="H40" s="1"/>
      <c r="I40" s="1"/>
      <c r="K40" s="1"/>
    </row>
    <row r="41" spans="2:11" x14ac:dyDescent="0.25">
      <c r="B41" s="1"/>
      <c r="C41" s="1"/>
      <c r="E41" s="1"/>
      <c r="F41" s="1"/>
      <c r="H41" s="1"/>
      <c r="I41" s="1"/>
      <c r="K41" s="1"/>
    </row>
    <row r="42" spans="2:11" x14ac:dyDescent="0.25">
      <c r="B42" s="1"/>
      <c r="C42" s="1"/>
      <c r="E42" s="1"/>
      <c r="F42" s="1"/>
      <c r="H42" s="1"/>
      <c r="I42" s="1"/>
      <c r="K42" s="1"/>
    </row>
    <row r="43" spans="2:11" x14ac:dyDescent="0.25">
      <c r="B43" s="1"/>
      <c r="C43" s="1"/>
      <c r="E43" s="1"/>
      <c r="F43" s="1"/>
      <c r="H43" s="1"/>
      <c r="I43" s="1"/>
      <c r="K43" s="1"/>
    </row>
    <row r="48" spans="2:11" x14ac:dyDescent="0.25">
      <c r="B48" s="1"/>
      <c r="C48" s="1"/>
      <c r="E48" s="1"/>
      <c r="F48" s="1"/>
      <c r="H48" s="1"/>
      <c r="I48" s="1"/>
      <c r="K48" s="1"/>
    </row>
    <row r="49" spans="1:11" x14ac:dyDescent="0.25">
      <c r="B49" s="1"/>
      <c r="C49" s="1"/>
      <c r="E49" s="1"/>
      <c r="F49" s="1"/>
      <c r="H49" s="1"/>
      <c r="I49" s="1"/>
      <c r="K49" s="1"/>
    </row>
    <row r="50" spans="1:11" x14ac:dyDescent="0.25">
      <c r="B50" s="1"/>
      <c r="C50" s="1"/>
      <c r="E50" s="1"/>
      <c r="F50" s="1"/>
      <c r="H50" s="1"/>
      <c r="I50" s="1"/>
      <c r="K50" s="1"/>
    </row>
    <row r="51" spans="1:11" x14ac:dyDescent="0.25">
      <c r="B51" s="1"/>
      <c r="C51" s="1"/>
      <c r="E51" s="1"/>
      <c r="F51" s="1"/>
      <c r="H51" s="1"/>
      <c r="I51" s="1"/>
      <c r="K51" s="1"/>
    </row>
    <row r="52" spans="1:11" x14ac:dyDescent="0.25">
      <c r="B52" s="1"/>
      <c r="C52" s="1"/>
      <c r="E52" s="1"/>
      <c r="F52" s="1"/>
      <c r="H52" s="1"/>
      <c r="I52" s="1"/>
      <c r="K52" s="1"/>
    </row>
    <row r="53" spans="1:11" x14ac:dyDescent="0.25">
      <c r="B53" s="1"/>
      <c r="C53" s="1"/>
      <c r="E53" s="1"/>
      <c r="F53" s="1"/>
      <c r="H53" s="1"/>
      <c r="I53" s="1"/>
      <c r="K53" s="1"/>
    </row>
    <row r="54" spans="1:11" x14ac:dyDescent="0.25">
      <c r="B54" s="1"/>
      <c r="C54" s="1"/>
      <c r="E54" s="1"/>
      <c r="F54" s="1"/>
      <c r="H54" s="1"/>
      <c r="I54" s="1"/>
      <c r="K54" s="1"/>
    </row>
    <row r="55" spans="1:11" x14ac:dyDescent="0.25">
      <c r="B55" s="1"/>
      <c r="C55" s="1"/>
      <c r="E55" s="1"/>
      <c r="F55" s="1"/>
      <c r="H55" s="1"/>
      <c r="I55" s="1"/>
      <c r="K55" s="1"/>
    </row>
    <row r="61" spans="1:11" x14ac:dyDescent="0.25">
      <c r="A6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4FF8E-F3C5-46D5-B891-011BD7910A2C}">
  <dimension ref="A1:I9"/>
  <sheetViews>
    <sheetView workbookViewId="0">
      <selection activeCell="P19" sqref="P19"/>
    </sheetView>
  </sheetViews>
  <sheetFormatPr defaultRowHeight="15" x14ac:dyDescent="0.25"/>
  <sheetData>
    <row r="1" spans="1:9" x14ac:dyDescent="0.25">
      <c r="B1" t="s">
        <v>6</v>
      </c>
      <c r="H1" t="s">
        <v>5</v>
      </c>
    </row>
    <row r="2" spans="1:9" x14ac:dyDescent="0.25">
      <c r="B2" t="s">
        <v>4</v>
      </c>
      <c r="C2" t="s">
        <v>1</v>
      </c>
      <c r="H2" t="s">
        <v>4</v>
      </c>
      <c r="I2" t="s">
        <v>1</v>
      </c>
    </row>
    <row r="3" spans="1:9" x14ac:dyDescent="0.25">
      <c r="A3">
        <v>2011</v>
      </c>
      <c r="B3" s="1">
        <v>21011.876666666667</v>
      </c>
      <c r="C3" s="1">
        <v>36744</v>
      </c>
      <c r="G3">
        <v>2011</v>
      </c>
      <c r="H3" s="1">
        <v>11725.87</v>
      </c>
      <c r="I3" s="1">
        <v>237691</v>
      </c>
    </row>
    <row r="4" spans="1:9" x14ac:dyDescent="0.25">
      <c r="A4">
        <v>2020</v>
      </c>
      <c r="B4" s="1">
        <v>25250.715555555555</v>
      </c>
      <c r="C4" s="1">
        <v>28546</v>
      </c>
      <c r="G4">
        <v>2020</v>
      </c>
      <c r="H4" s="1">
        <v>8376.4566666666669</v>
      </c>
      <c r="I4" s="1">
        <v>321852</v>
      </c>
    </row>
    <row r="5" spans="1:9" x14ac:dyDescent="0.25">
      <c r="A5">
        <v>2023</v>
      </c>
      <c r="B5" s="1">
        <v>26346.13</v>
      </c>
      <c r="C5" s="1">
        <v>30794</v>
      </c>
      <c r="G5">
        <v>2023</v>
      </c>
      <c r="H5" s="1">
        <v>10071.847777777777</v>
      </c>
      <c r="I5" s="1">
        <v>327987</v>
      </c>
    </row>
    <row r="6" spans="1:9" x14ac:dyDescent="0.25">
      <c r="A6">
        <v>2024</v>
      </c>
      <c r="B6" s="1">
        <v>23546.633333333335</v>
      </c>
      <c r="C6" s="1">
        <v>27291</v>
      </c>
      <c r="G6">
        <v>2024</v>
      </c>
      <c r="H6" s="1">
        <v>13023.282222222222</v>
      </c>
      <c r="I6" s="1">
        <v>321359</v>
      </c>
    </row>
    <row r="7" spans="1:9" x14ac:dyDescent="0.25">
      <c r="A7">
        <v>2025</v>
      </c>
      <c r="B7" s="1">
        <v>22292.662222222221</v>
      </c>
      <c r="C7" s="1">
        <v>28459</v>
      </c>
      <c r="G7">
        <v>2025</v>
      </c>
      <c r="H7" s="1">
        <v>9048.8133333333335</v>
      </c>
      <c r="I7" s="1">
        <v>327987</v>
      </c>
    </row>
    <row r="8" spans="1:9" x14ac:dyDescent="0.25">
      <c r="B8" s="1"/>
    </row>
    <row r="9" spans="1:9" x14ac:dyDescent="0.25">
      <c r="B9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F07B8-5203-4E08-B8F0-D452EFFE385C}">
  <dimension ref="A1:S7"/>
  <sheetViews>
    <sheetView tabSelected="1" topLeftCell="A4" workbookViewId="0">
      <selection activeCell="P19" sqref="P19"/>
    </sheetView>
  </sheetViews>
  <sheetFormatPr defaultRowHeight="15" x14ac:dyDescent="0.25"/>
  <cols>
    <col min="2" max="2" width="9.28515625" bestFit="1" customWidth="1"/>
    <col min="3" max="3" width="9.42578125" bestFit="1" customWidth="1"/>
    <col min="10" max="11" width="9.42578125" bestFit="1" customWidth="1"/>
    <col min="18" max="19" width="9.42578125" bestFit="1" customWidth="1"/>
  </cols>
  <sheetData>
    <row r="1" spans="1:19" x14ac:dyDescent="0.25">
      <c r="B1" t="s">
        <v>11</v>
      </c>
      <c r="F1" t="s">
        <v>10</v>
      </c>
      <c r="J1" t="s">
        <v>9</v>
      </c>
      <c r="N1" t="s">
        <v>8</v>
      </c>
      <c r="R1" t="s">
        <v>7</v>
      </c>
    </row>
    <row r="2" spans="1:19" x14ac:dyDescent="0.25">
      <c r="B2" t="s">
        <v>4</v>
      </c>
      <c r="C2" t="s">
        <v>1</v>
      </c>
      <c r="F2" t="s">
        <v>4</v>
      </c>
      <c r="G2" t="s">
        <v>1</v>
      </c>
      <c r="J2" t="s">
        <v>4</v>
      </c>
      <c r="K2" t="s">
        <v>1</v>
      </c>
      <c r="N2" t="s">
        <v>4</v>
      </c>
      <c r="O2" t="s">
        <v>1</v>
      </c>
      <c r="R2" t="s">
        <v>4</v>
      </c>
      <c r="S2" t="s">
        <v>1</v>
      </c>
    </row>
    <row r="3" spans="1:19" x14ac:dyDescent="0.25">
      <c r="A3">
        <v>2011</v>
      </c>
      <c r="B3" s="1">
        <v>1941</v>
      </c>
      <c r="C3" s="1">
        <v>379</v>
      </c>
      <c r="E3">
        <v>2011</v>
      </c>
      <c r="F3" s="1">
        <v>221</v>
      </c>
      <c r="G3" s="1">
        <v>490</v>
      </c>
      <c r="I3">
        <v>2011</v>
      </c>
      <c r="J3" s="1">
        <v>1062</v>
      </c>
      <c r="K3" s="1">
        <v>920</v>
      </c>
      <c r="M3">
        <v>2011</v>
      </c>
      <c r="N3" s="1">
        <v>237</v>
      </c>
      <c r="O3" s="1">
        <v>600</v>
      </c>
      <c r="Q3">
        <v>2011</v>
      </c>
      <c r="R3" s="1">
        <v>416</v>
      </c>
      <c r="S3" s="1">
        <v>1184</v>
      </c>
    </row>
    <row r="4" spans="1:19" x14ac:dyDescent="0.25">
      <c r="A4">
        <v>2020</v>
      </c>
      <c r="B4" s="1">
        <v>2447</v>
      </c>
      <c r="C4" s="1">
        <v>160</v>
      </c>
      <c r="E4">
        <v>2020</v>
      </c>
      <c r="F4" s="1">
        <v>356</v>
      </c>
      <c r="G4" s="1">
        <v>996</v>
      </c>
      <c r="I4">
        <v>2020</v>
      </c>
      <c r="J4" s="1">
        <v>450</v>
      </c>
      <c r="K4" s="1">
        <v>1194</v>
      </c>
      <c r="M4">
        <v>2020</v>
      </c>
      <c r="N4" s="1">
        <v>91</v>
      </c>
      <c r="O4" s="1">
        <v>677</v>
      </c>
      <c r="Q4">
        <v>2020</v>
      </c>
      <c r="R4" s="1">
        <v>234</v>
      </c>
      <c r="S4" s="1">
        <v>1963</v>
      </c>
    </row>
    <row r="5" spans="1:19" x14ac:dyDescent="0.25">
      <c r="A5">
        <v>2023</v>
      </c>
      <c r="B5" s="1">
        <v>1691</v>
      </c>
      <c r="C5" s="1">
        <v>185</v>
      </c>
      <c r="E5">
        <v>2023</v>
      </c>
      <c r="F5" s="1">
        <v>256</v>
      </c>
      <c r="G5" s="1">
        <v>867</v>
      </c>
      <c r="I5">
        <v>2023</v>
      </c>
      <c r="J5" s="1">
        <v>804</v>
      </c>
      <c r="K5" s="1">
        <v>972</v>
      </c>
      <c r="M5">
        <v>2023</v>
      </c>
      <c r="N5" s="1">
        <v>108</v>
      </c>
      <c r="O5" s="1">
        <v>556</v>
      </c>
      <c r="Q5">
        <v>2023</v>
      </c>
      <c r="R5" s="1">
        <v>294</v>
      </c>
      <c r="S5" s="1">
        <v>1407</v>
      </c>
    </row>
    <row r="6" spans="1:19" x14ac:dyDescent="0.25">
      <c r="A6">
        <v>2024</v>
      </c>
      <c r="B6" s="1">
        <v>1660</v>
      </c>
      <c r="C6" s="1">
        <v>114</v>
      </c>
      <c r="E6">
        <v>2024</v>
      </c>
      <c r="F6" s="1">
        <v>182</v>
      </c>
      <c r="G6" s="1">
        <v>783</v>
      </c>
      <c r="I6">
        <v>2024</v>
      </c>
      <c r="J6" s="1">
        <v>816</v>
      </c>
      <c r="K6" s="1">
        <v>859</v>
      </c>
      <c r="M6">
        <v>2024</v>
      </c>
      <c r="N6" s="1">
        <v>162</v>
      </c>
      <c r="O6" s="1">
        <v>492</v>
      </c>
      <c r="Q6">
        <v>2024</v>
      </c>
      <c r="R6" s="1">
        <v>384</v>
      </c>
      <c r="S6" s="1">
        <v>1287</v>
      </c>
    </row>
    <row r="7" spans="1:19" x14ac:dyDescent="0.25">
      <c r="A7">
        <v>2025</v>
      </c>
      <c r="B7" s="1">
        <v>1600</v>
      </c>
      <c r="C7" s="1">
        <v>83</v>
      </c>
      <c r="E7">
        <v>2025</v>
      </c>
      <c r="F7" s="1">
        <v>191</v>
      </c>
      <c r="G7" s="1">
        <v>836</v>
      </c>
      <c r="I7">
        <v>2025</v>
      </c>
      <c r="J7" s="1">
        <v>615</v>
      </c>
      <c r="K7" s="1">
        <v>968</v>
      </c>
      <c r="M7">
        <v>2025</v>
      </c>
      <c r="N7" s="1">
        <v>67</v>
      </c>
      <c r="O7" s="1">
        <v>572</v>
      </c>
      <c r="Q7">
        <v>2025</v>
      </c>
      <c r="R7" s="1">
        <v>206</v>
      </c>
      <c r="S7" s="1">
        <v>1178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FSA_2011</vt:lpstr>
      <vt:lpstr>HUC08_2011</vt:lpstr>
      <vt:lpstr>BLM_rois_2011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Brandy Nisbet-Wilcox</dc:creator>
  <cp:lastModifiedBy>Brandy Nisbet-Wilcox</cp:lastModifiedBy>
  <dcterms:created xsi:type="dcterms:W3CDTF">2025-12-19T20:40:21Z</dcterms:created>
  <dcterms:modified xsi:type="dcterms:W3CDTF">2025-12-19T20:41:24Z</dcterms:modified>
</cp:coreProperties>
</file>