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E:\Data\Aspen\Landsat_FocusedSA\"/>
    </mc:Choice>
  </mc:AlternateContent>
  <xr:revisionPtr revIDLastSave="0" documentId="8_{A4A874A1-84F0-4A17-8B36-C62149593BEB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FSA" sheetId="1" r:id="rId1"/>
    <sheet name="HUC08" sheetId="3" r:id="rId2"/>
    <sheet name="BLM_rois" sheetId="2" r:id="rId3"/>
  </sheets>
  <externalReferences>
    <externalReference r:id="rId4"/>
  </externalReferenc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<sst xmlns="http://schemas.openxmlformats.org/spreadsheetml/2006/main" count="25" uniqueCount="12">
  <si>
    <t>Conifer</t>
  </si>
  <si>
    <t>Note: this is all based on vector data with MMU applied</t>
  </si>
  <si>
    <t>10-Mile Aspen vs. Conifer (vector)</t>
  </si>
  <si>
    <t>Icehouse Aspen vs. Conifer (vector)</t>
  </si>
  <si>
    <t>Sheridan Ridge Aspen vs. Conifer (vector)</t>
  </si>
  <si>
    <t>Soda Hills Aspen vs. Conifer (vector)</t>
  </si>
  <si>
    <t>Yale Kilgore Aspen vs. Conifer (vector)</t>
  </si>
  <si>
    <t>Aspen</t>
  </si>
  <si>
    <t>FSA Acreage Aspen vs. Conifer</t>
  </si>
  <si>
    <t xml:space="preserve"> Aspen</t>
  </si>
  <si>
    <t>Zone 13 Aspen vs. Conifer Acreage, Pocatello/Soda Hills (vector)</t>
  </si>
  <si>
    <t>Zone 7 Aspen vs. Conifer Acreage, Pocatello/Soda Hills (vector)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</si>
</sst>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" x14ac:knownFonts="1">
    <font>
      <sz val="11"/>
      <color theme="1"/>
      <name val="Times New Roman"/>
      <family val="2"/>
      <scheme val="minor"/>
    </font>
    <font>
      <sz val="11"/>
      <color theme="1"/>
      <name val="Times New Roman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">
    <xf numFmtId="0" fontId="0" fillId="0" borderId="0" xfId="0"/>
    <xf numFmtId="164" fontId="0" fillId="0" borderId="0" xfId="1" applyNumberFormat="1" applyFont="1"/>
    <xf numFmtId="0" fontId="0" fillId="0" borderId="0" xfId="0" applyAlignment="1">
      <alignment wrapText="1"/>
    </xf>
    <xf numFmtId="164" fontId="0" fillId="0" borderId="0" xfId="1" applyNumberFormat="1" applyFont="1" applyAlignment="1">
      <alignment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FSA!$B$1</c:f>
          <c:strCache>
            <c:ptCount val="1"/>
            <c:pt idx="0">
              <c:v>FSA Acreage Aspen vs. Conifer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FSA!$B$2</c:f>
              <c:strCache>
                <c:ptCount val="1"/>
                <c:pt idx="0">
                  <c:v>  Aspen 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4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3.9783464566929133E-3"/>
                  <c:y val="-9.8702245552639248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FSA!$A$3:$A$10</c:f>
              <c:numCache>
                <c:formatCode>General</c:formatCode>
                <c:ptCount val="8"/>
                <c:pt idx="0">
                  <c:v>2004</c:v>
                </c:pt>
                <c:pt idx="1">
                  <c:v>2005</c:v>
                </c:pt>
                <c:pt idx="2">
                  <c:v>2007</c:v>
                </c:pt>
                <c:pt idx="3">
                  <c:v>2011</c:v>
                </c:pt>
                <c:pt idx="4">
                  <c:v>2020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</c:numCache>
            </c:numRef>
          </c:cat>
          <c:val>
            <c:numRef>
              <c:f>FSA!$B$3:$B$10</c:f>
              <c:numCache>
                <c:formatCode>_(* #,##0_);_(* \(#,##0\);_(* "-"??_);_(@_)</c:formatCode>
                <c:ptCount val="8"/>
                <c:pt idx="0">
                  <c:v>163356</c:v>
                </c:pt>
                <c:pt idx="1">
                  <c:v>168210</c:v>
                </c:pt>
                <c:pt idx="2">
                  <c:v>166858</c:v>
                </c:pt>
                <c:pt idx="3">
                  <c:v>118232</c:v>
                </c:pt>
                <c:pt idx="4">
                  <c:v>131400</c:v>
                </c:pt>
                <c:pt idx="5">
                  <c:v>126034</c:v>
                </c:pt>
                <c:pt idx="6">
                  <c:v>118288</c:v>
                </c:pt>
                <c:pt idx="7">
                  <c:v>112320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6A7-4953-8E4A-33E156EDE679}"/>
            </c:ext>
          </c:extLst>
        </c:ser>
        <c:ser>
          <c:idx val="1"/>
          <c:order val="1"/>
          <c:tx>
            <c:strRef>
              <c:f>FSA!$C$2</c:f>
              <c:strCache>
                <c:ptCount val="1"/>
                <c:pt idx="0">
                  <c:v> Conifer </c:v>
                </c:pt>
              </c:strCache>
            </c:strRef>
          </c:tx>
          <c:spPr>
            <a:ln w="28575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6">
                    <a:lumMod val="50000"/>
                  </a:schemeClr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6.0754593175853019E-3"/>
                  <c:y val="-7.029965004374452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FSA!$A$3:$A$10</c:f>
              <c:numCache>
                <c:formatCode>General</c:formatCode>
                <c:ptCount val="8"/>
                <c:pt idx="0">
                  <c:v>2004</c:v>
                </c:pt>
                <c:pt idx="1">
                  <c:v>2005</c:v>
                </c:pt>
                <c:pt idx="2">
                  <c:v>2007</c:v>
                </c:pt>
                <c:pt idx="3">
                  <c:v>2011</c:v>
                </c:pt>
                <c:pt idx="4">
                  <c:v>2020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</c:numCache>
            </c:numRef>
          </c:cat>
          <c:val>
            <c:numRef>
              <c:f>FSA!$C$3:$C$10</c:f>
              <c:numCache>
                <c:formatCode>_(* #,##0_);_(* \(#,##0\);_(* "-"??_);_(@_)</c:formatCode>
                <c:ptCount val="8"/>
                <c:pt idx="0">
                  <c:v>512394.39369852701</c:v>
                </c:pt>
                <c:pt idx="1">
                  <c:v>504249.50651963602</c:v>
                </c:pt>
                <c:pt idx="2">
                  <c:v>621050.4159461821</c:v>
                </c:pt>
                <c:pt idx="3">
                  <c:v>586765.46489013394</c:v>
                </c:pt>
                <c:pt idx="4">
                  <c:v>628097.79689409491</c:v>
                </c:pt>
                <c:pt idx="5">
                  <c:v>613080.65179945913</c:v>
                </c:pt>
                <c:pt idx="6">
                  <c:v>584278.07242303225</c:v>
                </c:pt>
                <c:pt idx="7">
                  <c:v>674693.04020576563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6A7-4953-8E4A-33E156EDE6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16022239"/>
        <c:axId val="1416027647"/>
      </c:lineChart>
      <c:catAx>
        <c:axId val="141602223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6027647"/>
        <c:crosses val="autoZero"/>
        <c:auto val="1"/>
        <c:lblAlgn val="ctr"/>
        <c:lblOffset val="100"/>
        <c:noMultiLvlLbl val="0"/>
      </c:catAx>
      <c:valAx>
        <c:axId val="14160276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Acres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602223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2"/>
        <c:delete val="1"/>
      </c:legendEntry>
      <c:legendEntry>
        <c:idx val="3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'HUC08'!$B$1</c:f>
          <c:strCache>
            <c:ptCount val="1"/>
            <c:pt idx="0">
              <c:v>Zone 13 Aspen vs. Conifer Acreage, Pocatello/Soda Hills (vector)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'HUC08'!$B$2</c:f>
              <c:strCache>
                <c:ptCount val="1"/>
                <c:pt idx="0">
                  <c:v>Aspen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4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1.1703849518810148E-2"/>
                  <c:y val="9.1291192767570722E-2"/>
                </c:manualLayout>
              </c:layout>
              <c:numFmt formatCode="#,##0.0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'HUC08'!$A$3:$A$10</c:f>
              <c:numCache>
                <c:formatCode>General</c:formatCode>
                <c:ptCount val="8"/>
                <c:pt idx="0">
                  <c:v>2004</c:v>
                </c:pt>
                <c:pt idx="1">
                  <c:v>2005</c:v>
                </c:pt>
                <c:pt idx="2">
                  <c:v>2007</c:v>
                </c:pt>
                <c:pt idx="3">
                  <c:v>2011</c:v>
                </c:pt>
                <c:pt idx="4">
                  <c:v>2020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</c:numCache>
            </c:numRef>
          </c:cat>
          <c:val>
            <c:numRef>
              <c:f>'HUC08'!$B$3:$B$10</c:f>
              <c:numCache>
                <c:formatCode>_(* #,##0_);_(* \(#,##0\);_(* "-"??_);_(@_)</c:formatCode>
                <c:ptCount val="8"/>
                <c:pt idx="0">
                  <c:v>21669.21</c:v>
                </c:pt>
                <c:pt idx="1">
                  <c:v>25598.434444444443</c:v>
                </c:pt>
                <c:pt idx="2">
                  <c:v>29185.756666666668</c:v>
                </c:pt>
                <c:pt idx="3">
                  <c:v>21011.876666666667</c:v>
                </c:pt>
                <c:pt idx="4">
                  <c:v>25250.715555555555</c:v>
                </c:pt>
                <c:pt idx="5">
                  <c:v>26346.13</c:v>
                </c:pt>
                <c:pt idx="6">
                  <c:v>23546.633333333335</c:v>
                </c:pt>
                <c:pt idx="7">
                  <c:v>22292.662222222221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36C-4ACF-95A0-149E48154279}"/>
            </c:ext>
          </c:extLst>
        </c:ser>
        <c:ser>
          <c:idx val="1"/>
          <c:order val="1"/>
          <c:tx>
            <c:strRef>
              <c:f>'HUC08'!$C$2</c:f>
              <c:strCache>
                <c:ptCount val="1"/>
                <c:pt idx="0">
                  <c:v>Conifer</c:v>
                </c:pt>
              </c:strCache>
            </c:strRef>
          </c:tx>
          <c:spPr>
            <a:ln w="28575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6">
                    <a:lumMod val="50000"/>
                  </a:schemeClr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3.1148293963254595E-2"/>
                  <c:y val="-0.16143627879848352"/>
                </c:manualLayout>
              </c:layout>
              <c:numFmt formatCode="#,##0.0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'HUC08'!$A$3:$A$10</c:f>
              <c:numCache>
                <c:formatCode>General</c:formatCode>
                <c:ptCount val="8"/>
                <c:pt idx="0">
                  <c:v>2004</c:v>
                </c:pt>
                <c:pt idx="1">
                  <c:v>2005</c:v>
                </c:pt>
                <c:pt idx="2">
                  <c:v>2007</c:v>
                </c:pt>
                <c:pt idx="3">
                  <c:v>2011</c:v>
                </c:pt>
                <c:pt idx="4">
                  <c:v>2020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</c:numCache>
            </c:numRef>
          </c:cat>
          <c:val>
            <c:numRef>
              <c:f>'HUC08'!$C$3:$C$10</c:f>
              <c:numCache>
                <c:formatCode>_(* #,##0_);_(* \(#,##0\);_(* "-"??_);_(@_)</c:formatCode>
                <c:ptCount val="8"/>
                <c:pt idx="0">
                  <c:v>40857</c:v>
                </c:pt>
                <c:pt idx="1">
                  <c:v>42133</c:v>
                </c:pt>
                <c:pt idx="2">
                  <c:v>45361</c:v>
                </c:pt>
                <c:pt idx="3">
                  <c:v>36744</c:v>
                </c:pt>
                <c:pt idx="4">
                  <c:v>28546</c:v>
                </c:pt>
                <c:pt idx="5">
                  <c:v>30794</c:v>
                </c:pt>
                <c:pt idx="6">
                  <c:v>27291</c:v>
                </c:pt>
                <c:pt idx="7">
                  <c:v>28459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36C-4ACF-95A0-149E481542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65748831"/>
        <c:axId val="1665755903"/>
      </c:lineChart>
      <c:catAx>
        <c:axId val="166574883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65755903"/>
        <c:crosses val="autoZero"/>
        <c:auto val="1"/>
        <c:lblAlgn val="ctr"/>
        <c:lblOffset val="100"/>
        <c:noMultiLvlLbl val="0"/>
      </c:catAx>
      <c:valAx>
        <c:axId val="16657559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Acres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6574883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2"/>
        <c:delete val="1"/>
      </c:legendEntry>
      <c:legendEntry>
        <c:idx val="3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'HUC08'!$H$1</c:f>
          <c:strCache>
            <c:ptCount val="1"/>
            <c:pt idx="0">
              <c:v>Zone 7 Aspen vs. Conifer Acreage, Pocatello/Soda Hills (vector)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'HUC08'!$H$2</c:f>
              <c:strCache>
                <c:ptCount val="1"/>
                <c:pt idx="0">
                  <c:v>Aspen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4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6.0614610673665791E-3"/>
                  <c:y val="-3.765274132400117E-2"/>
                </c:manualLayout>
              </c:layout>
              <c:numFmt formatCode="#,##0.0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'HUC08'!$G$3:$G$10</c:f>
              <c:numCache>
                <c:formatCode>General</c:formatCode>
                <c:ptCount val="8"/>
                <c:pt idx="0">
                  <c:v>2004</c:v>
                </c:pt>
                <c:pt idx="1">
                  <c:v>2005</c:v>
                </c:pt>
                <c:pt idx="2">
                  <c:v>2007</c:v>
                </c:pt>
                <c:pt idx="3">
                  <c:v>2011</c:v>
                </c:pt>
                <c:pt idx="4">
                  <c:v>2020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</c:numCache>
            </c:numRef>
          </c:cat>
          <c:val>
            <c:numRef>
              <c:f>'HUC08'!$H$3:$H$10</c:f>
              <c:numCache>
                <c:formatCode>_(* #,##0_);_(* \(#,##0\);_(* "-"??_);_(@_)</c:formatCode>
                <c:ptCount val="8"/>
                <c:pt idx="0">
                  <c:v>43501.755555555559</c:v>
                </c:pt>
                <c:pt idx="1">
                  <c:v>41945.018888888888</c:v>
                </c:pt>
                <c:pt idx="2">
                  <c:v>21532.604444444445</c:v>
                </c:pt>
                <c:pt idx="3">
                  <c:v>11725.87</c:v>
                </c:pt>
                <c:pt idx="4">
                  <c:v>8376.4566666666669</c:v>
                </c:pt>
                <c:pt idx="5">
                  <c:v>10071.847777777777</c:v>
                </c:pt>
                <c:pt idx="6">
                  <c:v>13023.282222222222</c:v>
                </c:pt>
                <c:pt idx="7">
                  <c:v>9048.8133333333335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1EE-409F-8A70-D28995442FC9}"/>
            </c:ext>
          </c:extLst>
        </c:ser>
        <c:ser>
          <c:idx val="1"/>
          <c:order val="1"/>
          <c:tx>
            <c:strRef>
              <c:f>'HUC08'!$I$2</c:f>
              <c:strCache>
                <c:ptCount val="1"/>
                <c:pt idx="0">
                  <c:v>Conifer</c:v>
                </c:pt>
              </c:strCache>
            </c:strRef>
          </c:tx>
          <c:spPr>
            <a:ln w="28575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6">
                    <a:lumMod val="50000"/>
                  </a:schemeClr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3.297681539807524E-3"/>
                  <c:y val="-6.5740740740740738E-2"/>
                </c:manualLayout>
              </c:layout>
              <c:numFmt formatCode="#,##0.0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'HUC08'!$G$3:$G$10</c:f>
              <c:numCache>
                <c:formatCode>General</c:formatCode>
                <c:ptCount val="8"/>
                <c:pt idx="0">
                  <c:v>2004</c:v>
                </c:pt>
                <c:pt idx="1">
                  <c:v>2005</c:v>
                </c:pt>
                <c:pt idx="2">
                  <c:v>2007</c:v>
                </c:pt>
                <c:pt idx="3">
                  <c:v>2011</c:v>
                </c:pt>
                <c:pt idx="4">
                  <c:v>2020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</c:numCache>
            </c:numRef>
          </c:cat>
          <c:val>
            <c:numRef>
              <c:f>'HUC08'!$I$3:$I$10</c:f>
              <c:numCache>
                <c:formatCode>_(* #,##0_);_(* \(#,##0\);_(* "-"??_);_(@_)</c:formatCode>
                <c:ptCount val="8"/>
                <c:pt idx="0">
                  <c:v>175012</c:v>
                </c:pt>
                <c:pt idx="1">
                  <c:v>154082</c:v>
                </c:pt>
                <c:pt idx="2">
                  <c:v>215824</c:v>
                </c:pt>
                <c:pt idx="3">
                  <c:v>237691</c:v>
                </c:pt>
                <c:pt idx="4">
                  <c:v>321852</c:v>
                </c:pt>
                <c:pt idx="5">
                  <c:v>327987</c:v>
                </c:pt>
                <c:pt idx="6">
                  <c:v>321359</c:v>
                </c:pt>
                <c:pt idx="7">
                  <c:v>327987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1EE-409F-8A70-D28995442F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77776191"/>
        <c:axId val="1677770783"/>
      </c:lineChart>
      <c:catAx>
        <c:axId val="167777619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7770783"/>
        <c:crosses val="autoZero"/>
        <c:auto val="1"/>
        <c:lblAlgn val="ctr"/>
        <c:lblOffset val="100"/>
        <c:noMultiLvlLbl val="0"/>
      </c:catAx>
      <c:valAx>
        <c:axId val="16777707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Acres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77761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2"/>
        <c:delete val="1"/>
      </c:legendEntry>
      <c:legendEntry>
        <c:idx val="3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BLM_rois!$B$1</c:f>
          <c:strCache>
            <c:ptCount val="1"/>
            <c:pt idx="0">
              <c:v>10-Mile Aspen vs. Conifer (vector)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BLM_rois!$B$2</c:f>
              <c:strCache>
                <c:ptCount val="1"/>
                <c:pt idx="0">
                  <c:v>Aspen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4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1.3179352580927384E-2"/>
                  <c:y val="-7.0206692913385826E-2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900" b="0" i="0" u="none" strike="noStrike" kern="1200" baseline="0">
                        <a:solidFill>
                          <a:schemeClr val="tx1">
                            <a:lumMod val="65000"/>
                            <a:lumOff val="3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baseline="0"/>
                      <a:t>y = -106.61x + 2540.1</a:t>
                    </a:r>
                    <a:br>
                      <a:rPr lang="en-US" baseline="0"/>
                    </a:br>
                    <a:r>
                      <a:rPr lang="en-US" baseline="0"/>
                      <a:t>R² = 0.17</a:t>
                    </a:r>
                    <a:endParaRPr lang="en-US"/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BLM_rois!$A$3:$A$10</c:f>
              <c:numCache>
                <c:formatCode>General</c:formatCode>
                <c:ptCount val="8"/>
                <c:pt idx="0">
                  <c:v>2004</c:v>
                </c:pt>
                <c:pt idx="1">
                  <c:v>2005</c:v>
                </c:pt>
                <c:pt idx="2">
                  <c:v>2007</c:v>
                </c:pt>
                <c:pt idx="3">
                  <c:v>2011</c:v>
                </c:pt>
                <c:pt idx="4">
                  <c:v>2020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</c:numCache>
            </c:numRef>
          </c:cat>
          <c:val>
            <c:numRef>
              <c:f>BLM_rois!$B$3:$B$10</c:f>
              <c:numCache>
                <c:formatCode>_(* #,##0_);_(* \(#,##0\);_(* "-"??_);_(@_)</c:formatCode>
                <c:ptCount val="8"/>
                <c:pt idx="0">
                  <c:v>1481</c:v>
                </c:pt>
                <c:pt idx="1">
                  <c:v>3339</c:v>
                </c:pt>
                <c:pt idx="2">
                  <c:v>2324</c:v>
                </c:pt>
                <c:pt idx="3">
                  <c:v>1941</c:v>
                </c:pt>
                <c:pt idx="4">
                  <c:v>2447</c:v>
                </c:pt>
                <c:pt idx="5">
                  <c:v>1691</c:v>
                </c:pt>
                <c:pt idx="6">
                  <c:v>1660</c:v>
                </c:pt>
                <c:pt idx="7">
                  <c:v>1600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D6A-4C20-B1A0-F84E557C4741}"/>
            </c:ext>
          </c:extLst>
        </c:ser>
        <c:ser>
          <c:idx val="1"/>
          <c:order val="1"/>
          <c:tx>
            <c:strRef>
              <c:f>BLM_rois!$C$2</c:f>
              <c:strCache>
                <c:ptCount val="1"/>
                <c:pt idx="0">
                  <c:v>Conifer</c:v>
                </c:pt>
              </c:strCache>
            </c:strRef>
          </c:tx>
          <c:spPr>
            <a:ln w="28575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6">
                    <a:lumMod val="50000"/>
                  </a:schemeClr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7.095363079615048E-4"/>
                  <c:y val="-3.302311169437154E-2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900" b="0" i="0" u="none" strike="noStrike" kern="1200" baseline="0">
                        <a:solidFill>
                          <a:schemeClr val="tx1">
                            <a:lumMod val="65000"/>
                            <a:lumOff val="3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baseline="0"/>
                      <a:t>y = -43.536x + 441.79</a:t>
                    </a:r>
                    <a:br>
                      <a:rPr lang="en-US" baseline="0"/>
                    </a:br>
                    <a:r>
                      <a:rPr lang="en-US" baseline="0"/>
                      <a:t>R² = 0.75</a:t>
                    </a:r>
                    <a:endParaRPr lang="en-US"/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BLM_rois!$A$3:$A$10</c:f>
              <c:numCache>
                <c:formatCode>General</c:formatCode>
                <c:ptCount val="8"/>
                <c:pt idx="0">
                  <c:v>2004</c:v>
                </c:pt>
                <c:pt idx="1">
                  <c:v>2005</c:v>
                </c:pt>
                <c:pt idx="2">
                  <c:v>2007</c:v>
                </c:pt>
                <c:pt idx="3">
                  <c:v>2011</c:v>
                </c:pt>
                <c:pt idx="4">
                  <c:v>2020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</c:numCache>
            </c:numRef>
          </c:cat>
          <c:val>
            <c:numRef>
              <c:f>BLM_rois!$C$3:$C$10</c:f>
              <c:numCache>
                <c:formatCode>_(* #,##0_);_(* \(#,##0\);_(* "-"??_);_(@_)</c:formatCode>
                <c:ptCount val="8"/>
                <c:pt idx="0">
                  <c:v>338</c:v>
                </c:pt>
                <c:pt idx="1">
                  <c:v>327</c:v>
                </c:pt>
                <c:pt idx="2">
                  <c:v>381</c:v>
                </c:pt>
                <c:pt idx="3">
                  <c:v>379</c:v>
                </c:pt>
                <c:pt idx="4">
                  <c:v>160</c:v>
                </c:pt>
                <c:pt idx="5">
                  <c:v>185</c:v>
                </c:pt>
                <c:pt idx="6">
                  <c:v>114</c:v>
                </c:pt>
                <c:pt idx="7">
                  <c:v>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D6A-4C20-B1A0-F84E557C47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04479359"/>
        <c:axId val="1604478943"/>
      </c:lineChart>
      <c:catAx>
        <c:axId val="160447935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04478943"/>
        <c:crosses val="autoZero"/>
        <c:auto val="1"/>
        <c:lblAlgn val="ctr"/>
        <c:lblOffset val="100"/>
        <c:noMultiLvlLbl val="0"/>
      </c:catAx>
      <c:valAx>
        <c:axId val="16044789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Acres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044793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2"/>
        <c:delete val="1"/>
      </c:legendEntry>
      <c:legendEntry>
        <c:idx val="3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BLM_rois!$F$1</c:f>
          <c:strCache>
            <c:ptCount val="1"/>
            <c:pt idx="0">
              <c:v>Soda Hills Aspen vs. Conifer (vector)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BLM_rois!$F$2</c:f>
              <c:strCache>
                <c:ptCount val="1"/>
                <c:pt idx="0">
                  <c:v>Aspen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4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1.5957130358705163E-2"/>
                  <c:y val="-5.7393554972295133E-2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900" b="0" i="0" u="none" strike="noStrike" kern="1200" baseline="0">
                        <a:solidFill>
                          <a:schemeClr val="tx1">
                            <a:lumMod val="65000"/>
                            <a:lumOff val="3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baseline="0"/>
                      <a:t>y = -15.952x + 341.04</a:t>
                    </a:r>
                    <a:br>
                      <a:rPr lang="en-US" baseline="0"/>
                    </a:br>
                    <a:r>
                      <a:rPr lang="en-US" baseline="0"/>
                      <a:t>R² = 0.26</a:t>
                    </a:r>
                    <a:endParaRPr lang="en-US"/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BLM_rois!$E$3:$E$10</c:f>
              <c:numCache>
                <c:formatCode>General</c:formatCode>
                <c:ptCount val="8"/>
                <c:pt idx="0">
                  <c:v>2004</c:v>
                </c:pt>
                <c:pt idx="1">
                  <c:v>2005</c:v>
                </c:pt>
                <c:pt idx="2">
                  <c:v>2007</c:v>
                </c:pt>
                <c:pt idx="3">
                  <c:v>2011</c:v>
                </c:pt>
                <c:pt idx="4">
                  <c:v>2020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</c:numCache>
            </c:numRef>
          </c:cat>
          <c:val>
            <c:numRef>
              <c:f>BLM_rois!$F$3:$F$10</c:f>
              <c:numCache>
                <c:formatCode>_(* #,##0_);_(* \(#,##0\);_(* "-"??_);_(@_)</c:formatCode>
                <c:ptCount val="8"/>
                <c:pt idx="0">
                  <c:v>233</c:v>
                </c:pt>
                <c:pt idx="1">
                  <c:v>357</c:v>
                </c:pt>
                <c:pt idx="2">
                  <c:v>358</c:v>
                </c:pt>
                <c:pt idx="3">
                  <c:v>221</c:v>
                </c:pt>
                <c:pt idx="4">
                  <c:v>356</c:v>
                </c:pt>
                <c:pt idx="5">
                  <c:v>256</c:v>
                </c:pt>
                <c:pt idx="6">
                  <c:v>182</c:v>
                </c:pt>
                <c:pt idx="7">
                  <c:v>191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64D-45F4-BD28-935F5B1AB832}"/>
            </c:ext>
          </c:extLst>
        </c:ser>
        <c:ser>
          <c:idx val="1"/>
          <c:order val="1"/>
          <c:tx>
            <c:strRef>
              <c:f>BLM_rois!$G$2</c:f>
              <c:strCache>
                <c:ptCount val="1"/>
                <c:pt idx="0">
                  <c:v>Conifer</c:v>
                </c:pt>
              </c:strCache>
            </c:strRef>
          </c:tx>
          <c:spPr>
            <a:ln w="28575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6">
                    <a:lumMod val="50000"/>
                  </a:schemeClr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1.3193350831146106E-2"/>
                  <c:y val="-5.5538786818314374E-2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900" b="0" i="0" u="none" strike="noStrike" kern="1200" baseline="0">
                        <a:solidFill>
                          <a:schemeClr val="tx1">
                            <a:lumMod val="65000"/>
                            <a:lumOff val="3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baseline="0"/>
                      <a:t>y = 61.738x + 418.43</a:t>
                    </a:r>
                    <a:br>
                      <a:rPr lang="en-US" baseline="0"/>
                    </a:br>
                    <a:r>
                      <a:rPr lang="en-US" baseline="0"/>
                      <a:t>R² = 0.56</a:t>
                    </a:r>
                    <a:endParaRPr lang="en-US"/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BLM_rois!$E$3:$E$10</c:f>
              <c:numCache>
                <c:formatCode>General</c:formatCode>
                <c:ptCount val="8"/>
                <c:pt idx="0">
                  <c:v>2004</c:v>
                </c:pt>
                <c:pt idx="1">
                  <c:v>2005</c:v>
                </c:pt>
                <c:pt idx="2">
                  <c:v>2007</c:v>
                </c:pt>
                <c:pt idx="3">
                  <c:v>2011</c:v>
                </c:pt>
                <c:pt idx="4">
                  <c:v>2020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</c:numCache>
            </c:numRef>
          </c:cat>
          <c:val>
            <c:numRef>
              <c:f>BLM_rois!$G$3:$G$10</c:f>
              <c:numCache>
                <c:formatCode>_(* #,##0_);_(* \(#,##0\);_(* "-"??_);_(@_)</c:formatCode>
                <c:ptCount val="8"/>
                <c:pt idx="0">
                  <c:v>444</c:v>
                </c:pt>
                <c:pt idx="1">
                  <c:v>559</c:v>
                </c:pt>
                <c:pt idx="2">
                  <c:v>595</c:v>
                </c:pt>
                <c:pt idx="3">
                  <c:v>490</c:v>
                </c:pt>
                <c:pt idx="4">
                  <c:v>996</c:v>
                </c:pt>
                <c:pt idx="5">
                  <c:v>867</c:v>
                </c:pt>
                <c:pt idx="6">
                  <c:v>783</c:v>
                </c:pt>
                <c:pt idx="7">
                  <c:v>836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64D-45F4-BD28-935F5B1AB8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65758399"/>
        <c:axId val="1665741343"/>
      </c:lineChart>
      <c:catAx>
        <c:axId val="166575839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65741343"/>
        <c:crosses val="autoZero"/>
        <c:auto val="1"/>
        <c:lblAlgn val="ctr"/>
        <c:lblOffset val="100"/>
        <c:noMultiLvlLbl val="0"/>
      </c:catAx>
      <c:valAx>
        <c:axId val="16657413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Acres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6575839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2"/>
        <c:delete val="1"/>
      </c:legendEntry>
      <c:legendEntry>
        <c:idx val="3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BLM_rois!$J$1</c:f>
          <c:strCache>
            <c:ptCount val="1"/>
            <c:pt idx="0">
              <c:v>Icehouse Aspen vs. Conifer (vector)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BLM_rois!$J$2</c:f>
              <c:strCache>
                <c:ptCount val="1"/>
                <c:pt idx="0">
                  <c:v>Aspen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4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33404286964129482"/>
                  <c:y val="-0.29243657042869642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900" b="0" i="0" u="none" strike="noStrike" kern="1200" baseline="0">
                        <a:solidFill>
                          <a:schemeClr val="tx1">
                            <a:lumMod val="65000"/>
                            <a:lumOff val="3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baseline="0"/>
                      <a:t>y = -92.762x + 1314.7</a:t>
                    </a:r>
                    <a:br>
                      <a:rPr lang="en-US" baseline="0"/>
                    </a:br>
                    <a:r>
                      <a:rPr lang="en-US" baseline="0"/>
                      <a:t>R² = 0.42</a:t>
                    </a:r>
                    <a:endParaRPr lang="en-US"/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BLM_rois!$I$3:$I$10</c:f>
              <c:numCache>
                <c:formatCode>General</c:formatCode>
                <c:ptCount val="8"/>
                <c:pt idx="0">
                  <c:v>2004</c:v>
                </c:pt>
                <c:pt idx="1">
                  <c:v>2005</c:v>
                </c:pt>
                <c:pt idx="2">
                  <c:v>2007</c:v>
                </c:pt>
                <c:pt idx="3">
                  <c:v>2011</c:v>
                </c:pt>
                <c:pt idx="4">
                  <c:v>2020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</c:numCache>
            </c:numRef>
          </c:cat>
          <c:val>
            <c:numRef>
              <c:f>BLM_rois!$J$3:$J$10</c:f>
              <c:numCache>
                <c:formatCode>_(* #,##0_);_(* \(#,##0\);_(* "-"??_);_(@_)</c:formatCode>
                <c:ptCount val="8"/>
                <c:pt idx="0">
                  <c:v>1141</c:v>
                </c:pt>
                <c:pt idx="1">
                  <c:v>1560</c:v>
                </c:pt>
                <c:pt idx="2">
                  <c:v>730</c:v>
                </c:pt>
                <c:pt idx="3">
                  <c:v>1062</c:v>
                </c:pt>
                <c:pt idx="4">
                  <c:v>450</c:v>
                </c:pt>
                <c:pt idx="5">
                  <c:v>804</c:v>
                </c:pt>
                <c:pt idx="6">
                  <c:v>816</c:v>
                </c:pt>
                <c:pt idx="7">
                  <c:v>615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E60-40F6-9F6E-436E6E3EA765}"/>
            </c:ext>
          </c:extLst>
        </c:ser>
        <c:ser>
          <c:idx val="1"/>
          <c:order val="1"/>
          <c:tx>
            <c:strRef>
              <c:f>BLM_rois!$K$2</c:f>
              <c:strCache>
                <c:ptCount val="1"/>
                <c:pt idx="0">
                  <c:v>Conifer</c:v>
                </c:pt>
              </c:strCache>
            </c:strRef>
          </c:tx>
          <c:spPr>
            <a:ln w="28575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6">
                    <a:lumMod val="50000"/>
                  </a:schemeClr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9236220472440944"/>
                  <c:y val="0.28813101487314086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900" b="0" i="0" u="none" strike="noStrike" kern="1200" baseline="0">
                        <a:solidFill>
                          <a:schemeClr val="tx1">
                            <a:lumMod val="65000"/>
                            <a:lumOff val="3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baseline="0"/>
                      <a:t>y = 107.93x + 259.82</a:t>
                    </a:r>
                    <a:br>
                      <a:rPr lang="en-US" baseline="0"/>
                    </a:br>
                    <a:r>
                      <a:rPr lang="en-US" baseline="0"/>
                      <a:t>R² = 0.59</a:t>
                    </a:r>
                    <a:endParaRPr lang="en-US"/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BLM_rois!$I$3:$I$10</c:f>
              <c:numCache>
                <c:formatCode>General</c:formatCode>
                <c:ptCount val="8"/>
                <c:pt idx="0">
                  <c:v>2004</c:v>
                </c:pt>
                <c:pt idx="1">
                  <c:v>2005</c:v>
                </c:pt>
                <c:pt idx="2">
                  <c:v>2007</c:v>
                </c:pt>
                <c:pt idx="3">
                  <c:v>2011</c:v>
                </c:pt>
                <c:pt idx="4">
                  <c:v>2020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</c:numCache>
            </c:numRef>
          </c:cat>
          <c:val>
            <c:numRef>
              <c:f>BLM_rois!$K$3:$K$10</c:f>
              <c:numCache>
                <c:formatCode>_(* #,##0_);_(* \(#,##0\);_(* "-"??_);_(@_)</c:formatCode>
                <c:ptCount val="8"/>
                <c:pt idx="0">
                  <c:v>383</c:v>
                </c:pt>
                <c:pt idx="1">
                  <c:v>255</c:v>
                </c:pt>
                <c:pt idx="2">
                  <c:v>413</c:v>
                </c:pt>
                <c:pt idx="3">
                  <c:v>920</c:v>
                </c:pt>
                <c:pt idx="4">
                  <c:v>1194</c:v>
                </c:pt>
                <c:pt idx="5">
                  <c:v>972</c:v>
                </c:pt>
                <c:pt idx="6">
                  <c:v>859</c:v>
                </c:pt>
                <c:pt idx="7">
                  <c:v>968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E60-40F6-9F6E-436E6E3EA7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74883647"/>
        <c:axId val="2074872415"/>
      </c:lineChart>
      <c:catAx>
        <c:axId val="207488364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4872415"/>
        <c:crosses val="autoZero"/>
        <c:auto val="1"/>
        <c:lblAlgn val="ctr"/>
        <c:lblOffset val="100"/>
        <c:noMultiLvlLbl val="0"/>
      </c:catAx>
      <c:valAx>
        <c:axId val="20748724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Acres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48836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2"/>
        <c:delete val="1"/>
      </c:legendEntry>
      <c:legendEntry>
        <c:idx val="3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BLM_rois!$N$1</c:f>
          <c:strCache>
            <c:ptCount val="1"/>
            <c:pt idx="0">
              <c:v>Sheridan Ridge Aspen vs. Conifer (vector)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BLM_rois!$N$2</c:f>
              <c:strCache>
                <c:ptCount val="1"/>
                <c:pt idx="0">
                  <c:v>Aspen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4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5.3240376202974629E-2"/>
                  <c:y val="-0.12098607465733451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900" b="0" i="0" u="none" strike="noStrike" kern="1200" baseline="0">
                        <a:solidFill>
                          <a:schemeClr val="tx1">
                            <a:lumMod val="65000"/>
                            <a:lumOff val="3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baseline="0"/>
                      <a:t>y = -45.964x + 416.21</a:t>
                    </a:r>
                    <a:br>
                      <a:rPr lang="en-US" baseline="0"/>
                    </a:br>
                    <a:r>
                      <a:rPr lang="en-US" baseline="0"/>
                      <a:t>R² = 0.50</a:t>
                    </a:r>
                    <a:endParaRPr lang="en-US"/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BLM_rois!$M$3:$M$10</c:f>
              <c:numCache>
                <c:formatCode>General</c:formatCode>
                <c:ptCount val="8"/>
                <c:pt idx="0">
                  <c:v>2004</c:v>
                </c:pt>
                <c:pt idx="1">
                  <c:v>2005</c:v>
                </c:pt>
                <c:pt idx="2">
                  <c:v>2007</c:v>
                </c:pt>
                <c:pt idx="3">
                  <c:v>2011</c:v>
                </c:pt>
                <c:pt idx="4">
                  <c:v>2020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</c:numCache>
            </c:numRef>
          </c:cat>
          <c:val>
            <c:numRef>
              <c:f>BLM_rois!$N$3:$N$10</c:f>
              <c:numCache>
                <c:formatCode>_(* #,##0_);_(* \(#,##0\);_(* "-"??_);_(@_)</c:formatCode>
                <c:ptCount val="8"/>
                <c:pt idx="0">
                  <c:v>296</c:v>
                </c:pt>
                <c:pt idx="1">
                  <c:v>552</c:v>
                </c:pt>
                <c:pt idx="2">
                  <c:v>162</c:v>
                </c:pt>
                <c:pt idx="3">
                  <c:v>237</c:v>
                </c:pt>
                <c:pt idx="4">
                  <c:v>91</c:v>
                </c:pt>
                <c:pt idx="5">
                  <c:v>108</c:v>
                </c:pt>
                <c:pt idx="6">
                  <c:v>162</c:v>
                </c:pt>
                <c:pt idx="7">
                  <c:v>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ECB-4899-8E21-B4EEBBFB84A7}"/>
            </c:ext>
          </c:extLst>
        </c:ser>
        <c:ser>
          <c:idx val="1"/>
          <c:order val="1"/>
          <c:tx>
            <c:strRef>
              <c:f>BLM_rois!$O$2</c:f>
              <c:strCache>
                <c:ptCount val="1"/>
                <c:pt idx="0">
                  <c:v>Conifer</c:v>
                </c:pt>
              </c:strCache>
            </c:strRef>
          </c:tx>
          <c:spPr>
            <a:ln w="28575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6">
                    <a:lumMod val="50000"/>
                  </a:schemeClr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6.0319335083114612E-3"/>
                  <c:y val="-5.6847477398658502E-2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900" b="0" i="0" u="none" strike="noStrike" kern="1200" baseline="0">
                        <a:solidFill>
                          <a:schemeClr val="tx1">
                            <a:lumMod val="65000"/>
                            <a:lumOff val="3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baseline="0"/>
                      <a:t>y = 55.988x + 192.93</a:t>
                    </a:r>
                    <a:br>
                      <a:rPr lang="en-US" baseline="0"/>
                    </a:br>
                    <a:r>
                      <a:rPr lang="en-US" baseline="0"/>
                      <a:t>R² = 0.48</a:t>
                    </a:r>
                    <a:endParaRPr lang="en-US"/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BLM_rois!$M$3:$M$10</c:f>
              <c:numCache>
                <c:formatCode>General</c:formatCode>
                <c:ptCount val="8"/>
                <c:pt idx="0">
                  <c:v>2004</c:v>
                </c:pt>
                <c:pt idx="1">
                  <c:v>2005</c:v>
                </c:pt>
                <c:pt idx="2">
                  <c:v>2007</c:v>
                </c:pt>
                <c:pt idx="3">
                  <c:v>2011</c:v>
                </c:pt>
                <c:pt idx="4">
                  <c:v>2020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</c:numCache>
            </c:numRef>
          </c:cat>
          <c:val>
            <c:numRef>
              <c:f>BLM_rois!$O$3:$O$10</c:f>
              <c:numCache>
                <c:formatCode>_(* #,##0_);_(* \(#,##0\);_(* "-"??_);_(@_)</c:formatCode>
                <c:ptCount val="8"/>
                <c:pt idx="0">
                  <c:v>233</c:v>
                </c:pt>
                <c:pt idx="1">
                  <c:v>294</c:v>
                </c:pt>
                <c:pt idx="2">
                  <c:v>135</c:v>
                </c:pt>
                <c:pt idx="3">
                  <c:v>600</c:v>
                </c:pt>
                <c:pt idx="4">
                  <c:v>677</c:v>
                </c:pt>
                <c:pt idx="5">
                  <c:v>556</c:v>
                </c:pt>
                <c:pt idx="6">
                  <c:v>492</c:v>
                </c:pt>
                <c:pt idx="7">
                  <c:v>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ECB-4899-8E21-B4EEBBFB84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54490319"/>
        <c:axId val="1454490735"/>
      </c:lineChart>
      <c:catAx>
        <c:axId val="14544903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4490735"/>
        <c:crosses val="autoZero"/>
        <c:auto val="1"/>
        <c:lblAlgn val="ctr"/>
        <c:lblOffset val="100"/>
        <c:noMultiLvlLbl val="0"/>
      </c:catAx>
      <c:valAx>
        <c:axId val="14544907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Acres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44903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2"/>
        <c:delete val="1"/>
      </c:legendEntry>
      <c:legendEntry>
        <c:idx val="3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BLM_rois!$R$1</c:f>
          <c:strCache>
            <c:ptCount val="1"/>
            <c:pt idx="0">
              <c:v>Yale Kilgore Aspen vs. Conifer (vector)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BLM_rois!$R$2</c:f>
              <c:strCache>
                <c:ptCount val="1"/>
                <c:pt idx="0">
                  <c:v>Aspen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4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9.0126859142607169E-3"/>
                  <c:y val="-0.11172681539807525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900" b="0" i="0" u="none" strike="noStrike" kern="1200" baseline="0">
                        <a:solidFill>
                          <a:schemeClr val="tx1">
                            <a:lumMod val="65000"/>
                            <a:lumOff val="3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baseline="0"/>
                      <a:t>y = -135.5x + 1156.8</a:t>
                    </a:r>
                    <a:br>
                      <a:rPr lang="en-US" baseline="0"/>
                    </a:br>
                    <a:r>
                      <a:rPr lang="en-US" baseline="0"/>
                      <a:t>R² = 0.76</a:t>
                    </a:r>
                    <a:endParaRPr lang="en-US"/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BLM_rois!$Q$3:$Q$10</c:f>
              <c:numCache>
                <c:formatCode>General</c:formatCode>
                <c:ptCount val="8"/>
                <c:pt idx="0">
                  <c:v>2004</c:v>
                </c:pt>
                <c:pt idx="1">
                  <c:v>2005</c:v>
                </c:pt>
                <c:pt idx="2">
                  <c:v>2007</c:v>
                </c:pt>
                <c:pt idx="3">
                  <c:v>2011</c:v>
                </c:pt>
                <c:pt idx="4">
                  <c:v>2020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</c:numCache>
            </c:numRef>
          </c:cat>
          <c:val>
            <c:numRef>
              <c:f>BLM_rois!$R$3:$R$10</c:f>
              <c:numCache>
                <c:formatCode>_(* #,##0_);_(* \(#,##0\);_(* "-"??_);_(@_)</c:formatCode>
                <c:ptCount val="8"/>
                <c:pt idx="0">
                  <c:v>1198</c:v>
                </c:pt>
                <c:pt idx="1">
                  <c:v>1063</c:v>
                </c:pt>
                <c:pt idx="2">
                  <c:v>581</c:v>
                </c:pt>
                <c:pt idx="3">
                  <c:v>416</c:v>
                </c:pt>
                <c:pt idx="4">
                  <c:v>234</c:v>
                </c:pt>
                <c:pt idx="5">
                  <c:v>294</c:v>
                </c:pt>
                <c:pt idx="6">
                  <c:v>384</c:v>
                </c:pt>
                <c:pt idx="7">
                  <c:v>206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8D1-4618-AF8C-74EF183C4F5D}"/>
            </c:ext>
          </c:extLst>
        </c:ser>
        <c:ser>
          <c:idx val="1"/>
          <c:order val="1"/>
          <c:tx>
            <c:strRef>
              <c:f>BLM_rois!$S$2</c:f>
              <c:strCache>
                <c:ptCount val="1"/>
                <c:pt idx="0">
                  <c:v>Conifer</c:v>
                </c:pt>
              </c:strCache>
            </c:strRef>
          </c:tx>
          <c:spPr>
            <a:ln w="28575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6">
                    <a:lumMod val="50000"/>
                  </a:schemeClr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4.8600174978127731E-3"/>
                  <c:y val="-7.6441382327209095E-2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900" b="0" i="0" u="none" strike="noStrike" kern="1200" baseline="0">
                        <a:solidFill>
                          <a:schemeClr val="tx1">
                            <a:lumMod val="65000"/>
                            <a:lumOff val="3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baseline="0"/>
                      <a:t>y = 111.83x + 649.25</a:t>
                    </a:r>
                    <a:br>
                      <a:rPr lang="en-US" baseline="0"/>
                    </a:br>
                    <a:r>
                      <a:rPr lang="en-US" baseline="0"/>
                      <a:t>R² = 0.37</a:t>
                    </a:r>
                    <a:endParaRPr lang="en-US"/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BLM_rois!$Q$3:$Q$10</c:f>
              <c:numCache>
                <c:formatCode>General</c:formatCode>
                <c:ptCount val="8"/>
                <c:pt idx="0">
                  <c:v>2004</c:v>
                </c:pt>
                <c:pt idx="1">
                  <c:v>2005</c:v>
                </c:pt>
                <c:pt idx="2">
                  <c:v>2007</c:v>
                </c:pt>
                <c:pt idx="3">
                  <c:v>2011</c:v>
                </c:pt>
                <c:pt idx="4">
                  <c:v>2020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</c:numCache>
            </c:numRef>
          </c:cat>
          <c:val>
            <c:numRef>
              <c:f>BLM_rois!$S$3:$S$10</c:f>
              <c:numCache>
                <c:formatCode>_(* #,##0_);_(* \(#,##0\);_(* "-"??_);_(@_)</c:formatCode>
                <c:ptCount val="8"/>
                <c:pt idx="0">
                  <c:v>655</c:v>
                </c:pt>
                <c:pt idx="1">
                  <c:v>532</c:v>
                </c:pt>
                <c:pt idx="2">
                  <c:v>1014</c:v>
                </c:pt>
                <c:pt idx="3">
                  <c:v>1184</c:v>
                </c:pt>
                <c:pt idx="4">
                  <c:v>1963</c:v>
                </c:pt>
                <c:pt idx="5">
                  <c:v>1407</c:v>
                </c:pt>
                <c:pt idx="6">
                  <c:v>1287</c:v>
                </c:pt>
                <c:pt idx="7">
                  <c:v>1178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8D1-4618-AF8C-74EF183C4F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70761775"/>
        <c:axId val="1670762191"/>
      </c:lineChart>
      <c:catAx>
        <c:axId val="167076177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0762191"/>
        <c:crosses val="autoZero"/>
        <c:auto val="1"/>
        <c:lblAlgn val="ctr"/>
        <c:lblOffset val="100"/>
        <c:noMultiLvlLbl val="0"/>
      </c:catAx>
      <c:valAx>
        <c:axId val="16707621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Acres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076177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2"/>
        <c:delete val="1"/>
      </c:legendEntry>
      <c:legendEntry>
        <c:idx val="3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5" Type="http://schemas.openxmlformats.org/officeDocument/2006/relationships/chart" Target="../charts/chart8.xml"/><Relationship Id="rId4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4762</xdr:colOff>
      <xdr:row>0</xdr:row>
      <xdr:rowOff>0</xdr:rowOff>
    </xdr:from>
    <xdr:to>
      <xdr:col>11</xdr:col>
      <xdr:colOff>309562</xdr:colOff>
      <xdr:row>14</xdr:row>
      <xdr:rowOff>76200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FB9DD67-1609-44E1-8CDB-C3DD94BB326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10</xdr:row>
      <xdr:rowOff>128587</xdr:rowOff>
    </xdr:from>
    <xdr:to>
      <xdr:col>7</xdr:col>
      <xdr:colOff>304800</xdr:colOff>
      <xdr:row>25</xdr:row>
      <xdr:rowOff>14287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26DF14A-A591-4D39-918E-81D49FD88D7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309562</xdr:colOff>
      <xdr:row>10</xdr:row>
      <xdr:rowOff>128587</xdr:rowOff>
    </xdr:from>
    <xdr:to>
      <xdr:col>15</xdr:col>
      <xdr:colOff>4762</xdr:colOff>
      <xdr:row>25</xdr:row>
      <xdr:rowOff>14287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46A05EC-010F-44B3-8151-71882ED5EE9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11</xdr:row>
      <xdr:rowOff>4762</xdr:rowOff>
    </xdr:from>
    <xdr:to>
      <xdr:col>7</xdr:col>
      <xdr:colOff>276225</xdr:colOff>
      <xdr:row>25</xdr:row>
      <xdr:rowOff>80962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7BF90F75-467C-4C08-9CAB-BAE0CFD4A87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25</xdr:row>
      <xdr:rowOff>80962</xdr:rowOff>
    </xdr:from>
    <xdr:to>
      <xdr:col>7</xdr:col>
      <xdr:colOff>276225</xdr:colOff>
      <xdr:row>39</xdr:row>
      <xdr:rowOff>157162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5721D4B7-1702-419E-A51F-7F733B3F9C0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290512</xdr:colOff>
      <xdr:row>11</xdr:row>
      <xdr:rowOff>4762</xdr:rowOff>
    </xdr:from>
    <xdr:to>
      <xdr:col>14</xdr:col>
      <xdr:colOff>557212</xdr:colOff>
      <xdr:row>25</xdr:row>
      <xdr:rowOff>80962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73597221-CF17-4CE5-A5C2-FE212713735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290512</xdr:colOff>
      <xdr:row>25</xdr:row>
      <xdr:rowOff>80962</xdr:rowOff>
    </xdr:from>
    <xdr:to>
      <xdr:col>14</xdr:col>
      <xdr:colOff>557212</xdr:colOff>
      <xdr:row>39</xdr:row>
      <xdr:rowOff>157162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F724205B-6435-42A9-8362-5A53DAD0D00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7</xdr:col>
      <xdr:colOff>271462</xdr:colOff>
      <xdr:row>39</xdr:row>
      <xdr:rowOff>157162</xdr:rowOff>
    </xdr:from>
    <xdr:to>
      <xdr:col>14</xdr:col>
      <xdr:colOff>538162</xdr:colOff>
      <xdr:row>54</xdr:row>
      <xdr:rowOff>42862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D1821832-4EC5-45E5-8F0D-CA2A39599BB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TechReport_Graphs_aspen_vs_conifer_2011_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_2011"/>
      <sheetName val="HUC08_2011"/>
      <sheetName val="BLM_rois_2011"/>
    </sheetNames>
    <sheetDataSet>
      <sheetData sheetId="0">
        <row r="1">
          <cell r="B1" t="str">
            <v>FSA Acreage Aspen vs. Conifer</v>
          </cell>
        </row>
        <row r="2">
          <cell r="B2" t="str">
            <v xml:space="preserve"> Aspen</v>
          </cell>
          <cell r="C2" t="str">
            <v>Conifer</v>
          </cell>
        </row>
        <row r="3">
          <cell r="A3">
            <v>2011</v>
          </cell>
          <cell r="B3">
            <v>118232</v>
          </cell>
          <cell r="C3">
            <v>586765.46489013394</v>
          </cell>
        </row>
        <row r="4">
          <cell r="A4">
            <v>2020</v>
          </cell>
          <cell r="B4">
            <v>131400</v>
          </cell>
          <cell r="C4">
            <v>628097.79689409491</v>
          </cell>
        </row>
        <row r="5">
          <cell r="A5">
            <v>2023</v>
          </cell>
          <cell r="B5">
            <v>126034</v>
          </cell>
          <cell r="C5">
            <v>613080.65179945913</v>
          </cell>
        </row>
        <row r="6">
          <cell r="A6">
            <v>2024</v>
          </cell>
          <cell r="B6">
            <v>118288</v>
          </cell>
          <cell r="C6">
            <v>584278.07242303225</v>
          </cell>
        </row>
        <row r="7">
          <cell r="A7">
            <v>2025</v>
          </cell>
          <cell r="B7">
            <v>112320</v>
          </cell>
          <cell r="C7">
            <v>674693.04020576563</v>
          </cell>
        </row>
      </sheetData>
      <sheetData sheetId="1">
        <row r="1">
          <cell r="B1" t="str">
            <v>Zone 13 Aspen vs. Conifer Acreage, Pocatello/Soda Hills (vector)</v>
          </cell>
          <cell r="H1" t="str">
            <v>Zone 7 Aspen vs. Conifer Acreage, Pocatello/Soda Hills (vector)</v>
          </cell>
        </row>
        <row r="2">
          <cell r="B2" t="str">
            <v>Aspen</v>
          </cell>
          <cell r="C2" t="str">
            <v>Conifer</v>
          </cell>
          <cell r="H2" t="str">
            <v>Aspen</v>
          </cell>
          <cell r="I2" t="str">
            <v>Conifer</v>
          </cell>
        </row>
        <row r="3">
          <cell r="A3">
            <v>2011</v>
          </cell>
          <cell r="B3">
            <v>21011.876666666667</v>
          </cell>
          <cell r="C3">
            <v>36744</v>
          </cell>
          <cell r="G3">
            <v>2011</v>
          </cell>
          <cell r="H3">
            <v>11725.87</v>
          </cell>
          <cell r="I3">
            <v>237691</v>
          </cell>
        </row>
        <row r="4">
          <cell r="A4">
            <v>2020</v>
          </cell>
          <cell r="B4">
            <v>25250.715555555555</v>
          </cell>
          <cell r="C4">
            <v>28546</v>
          </cell>
          <cell r="G4">
            <v>2020</v>
          </cell>
          <cell r="H4">
            <v>8376.4566666666669</v>
          </cell>
          <cell r="I4">
            <v>321852</v>
          </cell>
        </row>
        <row r="5">
          <cell r="A5">
            <v>2023</v>
          </cell>
          <cell r="B5">
            <v>26346.13</v>
          </cell>
          <cell r="C5">
            <v>30794</v>
          </cell>
          <cell r="G5">
            <v>2023</v>
          </cell>
          <cell r="H5">
            <v>10071.847777777777</v>
          </cell>
          <cell r="I5">
            <v>327987</v>
          </cell>
        </row>
        <row r="6">
          <cell r="A6">
            <v>2024</v>
          </cell>
          <cell r="B6">
            <v>23546.633333333335</v>
          </cell>
          <cell r="C6">
            <v>27291</v>
          </cell>
          <cell r="G6">
            <v>2024</v>
          </cell>
          <cell r="H6">
            <v>13023.282222222222</v>
          </cell>
          <cell r="I6">
            <v>321359</v>
          </cell>
        </row>
        <row r="7">
          <cell r="A7">
            <v>2025</v>
          </cell>
          <cell r="B7">
            <v>22292.662222222221</v>
          </cell>
          <cell r="C7">
            <v>28459</v>
          </cell>
          <cell r="G7">
            <v>2025</v>
          </cell>
          <cell r="H7">
            <v>9048.8133333333335</v>
          </cell>
          <cell r="I7">
            <v>327987</v>
          </cell>
        </row>
      </sheetData>
      <sheetData sheetId="2">
        <row r="1">
          <cell r="B1" t="str">
            <v>10-Mile Aspen vs. Conifer (vector)</v>
          </cell>
          <cell r="F1" t="str">
            <v>Soda Hills Aspen vs. Conifer (vector)</v>
          </cell>
          <cell r="J1" t="str">
            <v>Icehouse Aspen vs. Conifer (vector)</v>
          </cell>
          <cell r="N1" t="str">
            <v>Sheridan Ridge Aspen vs. Conifer (vector)</v>
          </cell>
          <cell r="R1" t="str">
            <v>Yale Kilgore Aspen vs. Conifer (vector)</v>
          </cell>
        </row>
        <row r="2">
          <cell r="B2" t="str">
            <v>Aspen</v>
          </cell>
          <cell r="C2" t="str">
            <v>Conifer</v>
          </cell>
          <cell r="F2" t="str">
            <v>Aspen</v>
          </cell>
          <cell r="G2" t="str">
            <v>Conifer</v>
          </cell>
          <cell r="J2" t="str">
            <v>Aspen</v>
          </cell>
          <cell r="K2" t="str">
            <v>Conifer</v>
          </cell>
          <cell r="N2" t="str">
            <v>Aspen</v>
          </cell>
          <cell r="O2" t="str">
            <v>Conifer</v>
          </cell>
          <cell r="R2" t="str">
            <v>Aspen</v>
          </cell>
          <cell r="S2" t="str">
            <v>Conifer</v>
          </cell>
        </row>
        <row r="3">
          <cell r="A3">
            <v>2011</v>
          </cell>
          <cell r="B3">
            <v>1941</v>
          </cell>
          <cell r="C3">
            <v>379</v>
          </cell>
          <cell r="E3">
            <v>2011</v>
          </cell>
          <cell r="F3">
            <v>221</v>
          </cell>
          <cell r="G3">
            <v>490</v>
          </cell>
          <cell r="I3">
            <v>2011</v>
          </cell>
          <cell r="J3">
            <v>1062</v>
          </cell>
          <cell r="K3">
            <v>920</v>
          </cell>
          <cell r="M3">
            <v>2011</v>
          </cell>
          <cell r="N3">
            <v>237</v>
          </cell>
          <cell r="O3">
            <v>600</v>
          </cell>
          <cell r="Q3">
            <v>2011</v>
          </cell>
          <cell r="R3">
            <v>416</v>
          </cell>
          <cell r="S3">
            <v>1184</v>
          </cell>
        </row>
        <row r="4">
          <cell r="A4">
            <v>2020</v>
          </cell>
          <cell r="B4">
            <v>2447</v>
          </cell>
          <cell r="C4">
            <v>160</v>
          </cell>
          <cell r="E4">
            <v>2020</v>
          </cell>
          <cell r="F4">
            <v>356</v>
          </cell>
          <cell r="G4">
            <v>996</v>
          </cell>
          <cell r="I4">
            <v>2020</v>
          </cell>
          <cell r="J4">
            <v>450</v>
          </cell>
          <cell r="K4">
            <v>1194</v>
          </cell>
          <cell r="M4">
            <v>2020</v>
          </cell>
          <cell r="N4">
            <v>91</v>
          </cell>
          <cell r="O4">
            <v>677</v>
          </cell>
          <cell r="Q4">
            <v>2020</v>
          </cell>
          <cell r="R4">
            <v>234</v>
          </cell>
          <cell r="S4">
            <v>1963</v>
          </cell>
        </row>
        <row r="5">
          <cell r="A5">
            <v>2023</v>
          </cell>
          <cell r="B5">
            <v>1691</v>
          </cell>
          <cell r="C5">
            <v>185</v>
          </cell>
          <cell r="E5">
            <v>2023</v>
          </cell>
          <cell r="F5">
            <v>256</v>
          </cell>
          <cell r="G5">
            <v>867</v>
          </cell>
          <cell r="I5">
            <v>2023</v>
          </cell>
          <cell r="J5">
            <v>804</v>
          </cell>
          <cell r="K5">
            <v>972</v>
          </cell>
          <cell r="M5">
            <v>2023</v>
          </cell>
          <cell r="N5">
            <v>108</v>
          </cell>
          <cell r="O5">
            <v>556</v>
          </cell>
          <cell r="Q5">
            <v>2023</v>
          </cell>
          <cell r="R5">
            <v>294</v>
          </cell>
          <cell r="S5">
            <v>1407</v>
          </cell>
        </row>
        <row r="6">
          <cell r="A6">
            <v>2024</v>
          </cell>
          <cell r="B6">
            <v>1660</v>
          </cell>
          <cell r="C6">
            <v>114</v>
          </cell>
          <cell r="E6">
            <v>2024</v>
          </cell>
          <cell r="F6">
            <v>182</v>
          </cell>
          <cell r="G6">
            <v>783</v>
          </cell>
          <cell r="I6">
            <v>2024</v>
          </cell>
          <cell r="J6">
            <v>816</v>
          </cell>
          <cell r="K6">
            <v>859</v>
          </cell>
          <cell r="M6">
            <v>2024</v>
          </cell>
          <cell r="N6">
            <v>162</v>
          </cell>
          <cell r="O6">
            <v>492</v>
          </cell>
          <cell r="Q6">
            <v>2024</v>
          </cell>
          <cell r="R6">
            <v>384</v>
          </cell>
          <cell r="S6">
            <v>1287</v>
          </cell>
        </row>
        <row r="7">
          <cell r="A7">
            <v>2025</v>
          </cell>
          <cell r="B7">
            <v>1600</v>
          </cell>
          <cell r="C7">
            <v>83</v>
          </cell>
          <cell r="E7">
            <v>2025</v>
          </cell>
          <cell r="F7">
            <v>191</v>
          </cell>
          <cell r="G7">
            <v>836</v>
          </cell>
          <cell r="I7">
            <v>2025</v>
          </cell>
          <cell r="J7">
            <v>615</v>
          </cell>
          <cell r="K7">
            <v>968</v>
          </cell>
          <cell r="M7">
            <v>2025</v>
          </cell>
          <cell r="N7">
            <v>67</v>
          </cell>
          <cell r="O7">
            <v>572</v>
          </cell>
          <cell r="Q7">
            <v>2025</v>
          </cell>
          <cell r="R7">
            <v>206</v>
          </cell>
          <cell r="S7">
            <v>1178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times new roman">
      <a:majorFont>
        <a:latin typeface="Times New Roman"/>
        <a:ea typeface=""/>
        <a:cs typeface=""/>
      </a:majorFont>
      <a:minorFont>
        <a:latin typeface="Times New Roman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4"/>
  <sheetViews>
    <sheetView workbookViewId="0">
      <selection activeCell="C22" sqref="C22"/>
    </sheetView>
  </sheetViews>
  <sheetFormatPr defaultRowHeight="15" x14ac:dyDescent="0.25"/>
  <cols>
    <col min="2" max="3" width="11.42578125" bestFit="1" customWidth="1"/>
  </cols>
  <sheetData>
    <row r="1" spans="1:11" x14ac:dyDescent="0.25">
      <c r="B1" t="s">
        <v>8</v>
      </c>
    </row>
    <row r="2" spans="1:11" x14ac:dyDescent="0.25">
      <c r="A2" s="2"/>
      <c r="B2" s="3" t="s">
        <v>9</v>
      </c>
      <c r="C2" s="3" t="s">
        <v>0</v>
      </c>
    </row>
    <row r="3" spans="1:11" x14ac:dyDescent="0.25">
      <c r="A3">
        <v>2004</v>
      </c>
      <c r="B3" s="1">
        <v>163356</v>
      </c>
      <c r="C3" s="1">
        <v>512394.39369852701</v>
      </c>
      <c r="E3" s="1"/>
      <c r="F3" s="1"/>
      <c r="H3" s="1"/>
      <c r="I3" s="1"/>
      <c r="K3" s="1"/>
    </row>
    <row r="4" spans="1:11" x14ac:dyDescent="0.25">
      <c r="A4">
        <v>2005</v>
      </c>
      <c r="B4" s="1">
        <v>168210</v>
      </c>
      <c r="C4" s="1">
        <v>504249.50651963602</v>
      </c>
      <c r="E4" s="1"/>
      <c r="F4" s="1"/>
      <c r="H4" s="1"/>
      <c r="I4" s="1"/>
      <c r="K4" s="1"/>
    </row>
    <row r="5" spans="1:11" x14ac:dyDescent="0.25">
      <c r="A5">
        <v>2007</v>
      </c>
      <c r="B5" s="1">
        <v>166858</v>
      </c>
      <c r="C5" s="1">
        <v>621050.4159461821</v>
      </c>
      <c r="E5" s="1"/>
      <c r="F5" s="1"/>
      <c r="H5" s="1"/>
      <c r="I5" s="1"/>
      <c r="K5" s="1"/>
    </row>
    <row r="6" spans="1:11" x14ac:dyDescent="0.25">
      <c r="A6">
        <v>2011</v>
      </c>
      <c r="B6" s="1">
        <v>118232</v>
      </c>
      <c r="C6" s="1">
        <v>586765.46489013394</v>
      </c>
      <c r="E6" s="1"/>
      <c r="F6" s="1"/>
      <c r="H6" s="1"/>
      <c r="I6" s="1"/>
      <c r="K6" s="1"/>
    </row>
    <row r="7" spans="1:11" x14ac:dyDescent="0.25">
      <c r="A7">
        <v>2020</v>
      </c>
      <c r="B7" s="1">
        <v>131400</v>
      </c>
      <c r="C7" s="1">
        <v>628097.79689409491</v>
      </c>
      <c r="E7" s="1"/>
      <c r="F7" s="1"/>
      <c r="H7" s="1"/>
      <c r="I7" s="1"/>
      <c r="K7" s="1"/>
    </row>
    <row r="8" spans="1:11" x14ac:dyDescent="0.25">
      <c r="A8">
        <v>2023</v>
      </c>
      <c r="B8" s="1">
        <v>126034</v>
      </c>
      <c r="C8" s="1">
        <v>613080.65179945913</v>
      </c>
      <c r="E8" s="1"/>
      <c r="F8" s="1"/>
      <c r="H8" s="1"/>
      <c r="I8" s="1"/>
      <c r="K8" s="1"/>
    </row>
    <row r="9" spans="1:11" x14ac:dyDescent="0.25">
      <c r="A9">
        <v>2024</v>
      </c>
      <c r="B9" s="1">
        <v>118288</v>
      </c>
      <c r="C9" s="1">
        <v>584278.07242303225</v>
      </c>
      <c r="E9" s="1"/>
      <c r="F9" s="1"/>
      <c r="H9" s="1"/>
      <c r="I9" s="1"/>
      <c r="K9" s="1"/>
    </row>
    <row r="10" spans="1:11" x14ac:dyDescent="0.25">
      <c r="A10">
        <v>2025</v>
      </c>
      <c r="B10" s="1">
        <v>112320</v>
      </c>
      <c r="C10" s="1">
        <v>674693.04020576563</v>
      </c>
      <c r="E10" s="1"/>
      <c r="F10" s="1"/>
      <c r="H10" s="1"/>
      <c r="I10" s="1"/>
      <c r="K10" s="1"/>
    </row>
    <row r="15" spans="1:11" x14ac:dyDescent="0.25">
      <c r="B15" s="1"/>
      <c r="C15" s="1"/>
      <c r="E15" s="1"/>
      <c r="F15" s="1"/>
      <c r="H15" s="1"/>
      <c r="I15" s="1"/>
      <c r="K15" s="1"/>
    </row>
    <row r="16" spans="1:11" x14ac:dyDescent="0.25">
      <c r="B16" s="1"/>
      <c r="C16" s="1"/>
      <c r="E16" s="1"/>
      <c r="F16" s="1"/>
      <c r="H16" s="1"/>
      <c r="I16" s="1"/>
      <c r="K16" s="1"/>
    </row>
    <row r="17" spans="2:11" x14ac:dyDescent="0.25">
      <c r="B17" s="1"/>
      <c r="C17" s="1"/>
      <c r="E17" s="1"/>
      <c r="F17" s="1"/>
      <c r="H17" s="1"/>
      <c r="I17" s="1"/>
      <c r="K17" s="1"/>
    </row>
    <row r="18" spans="2:11" x14ac:dyDescent="0.25">
      <c r="B18" s="1"/>
      <c r="C18" s="1"/>
      <c r="E18" s="1"/>
      <c r="F18" s="1"/>
      <c r="H18" s="1"/>
      <c r="I18" s="1"/>
      <c r="K18" s="1"/>
    </row>
    <row r="19" spans="2:11" x14ac:dyDescent="0.25">
      <c r="B19" s="1"/>
      <c r="C19" s="1"/>
      <c r="E19" s="1"/>
      <c r="F19" s="1"/>
      <c r="H19" s="1"/>
      <c r="I19" s="1"/>
      <c r="K19" s="1"/>
    </row>
    <row r="20" spans="2:11" x14ac:dyDescent="0.25">
      <c r="B20" s="1"/>
      <c r="C20" s="1"/>
      <c r="E20" s="1"/>
      <c r="F20" s="1"/>
      <c r="H20" s="1"/>
      <c r="I20" s="1"/>
      <c r="K20" s="1"/>
    </row>
    <row r="21" spans="2:11" x14ac:dyDescent="0.25">
      <c r="B21" s="1"/>
      <c r="C21" s="1"/>
      <c r="E21" s="1"/>
      <c r="F21" s="1"/>
      <c r="H21" s="1"/>
      <c r="I21" s="1"/>
      <c r="K21" s="1"/>
    </row>
    <row r="22" spans="2:11" x14ac:dyDescent="0.25">
      <c r="B22" s="1"/>
      <c r="C22" s="1"/>
      <c r="E22" s="1"/>
      <c r="F22" s="1"/>
      <c r="H22" s="1"/>
      <c r="I22" s="1"/>
      <c r="K22" s="1"/>
    </row>
    <row r="27" spans="2:11" x14ac:dyDescent="0.25">
      <c r="B27" s="1"/>
      <c r="C27" s="1"/>
      <c r="E27" s="1"/>
      <c r="F27" s="1"/>
      <c r="H27" s="1"/>
      <c r="I27" s="1"/>
      <c r="K27" s="1"/>
    </row>
    <row r="28" spans="2:11" x14ac:dyDescent="0.25">
      <c r="B28" s="1"/>
      <c r="C28" s="1"/>
      <c r="E28" s="1"/>
      <c r="F28" s="1"/>
      <c r="H28" s="1"/>
      <c r="I28" s="1"/>
      <c r="K28" s="1"/>
    </row>
    <row r="29" spans="2:11" x14ac:dyDescent="0.25">
      <c r="B29" s="1"/>
      <c r="C29" s="1"/>
      <c r="E29" s="1"/>
      <c r="F29" s="1"/>
      <c r="H29" s="1"/>
      <c r="I29" s="1"/>
      <c r="K29" s="1"/>
    </row>
    <row r="30" spans="2:11" x14ac:dyDescent="0.25">
      <c r="B30" s="1"/>
      <c r="C30" s="1"/>
      <c r="E30" s="1"/>
      <c r="F30" s="1"/>
      <c r="H30" s="1"/>
      <c r="I30" s="1"/>
      <c r="K30" s="1"/>
    </row>
    <row r="31" spans="2:11" x14ac:dyDescent="0.25">
      <c r="B31" s="1"/>
      <c r="C31" s="1"/>
      <c r="E31" s="1"/>
      <c r="F31" s="1"/>
      <c r="H31" s="1"/>
      <c r="I31" s="1"/>
      <c r="K31" s="1"/>
    </row>
    <row r="32" spans="2:11" x14ac:dyDescent="0.25">
      <c r="B32" s="1"/>
      <c r="C32" s="1"/>
      <c r="E32" s="1"/>
      <c r="F32" s="1"/>
      <c r="H32" s="1"/>
      <c r="I32" s="1"/>
      <c r="K32" s="1"/>
    </row>
    <row r="33" spans="2:11" x14ac:dyDescent="0.25">
      <c r="B33" s="1"/>
      <c r="C33" s="1"/>
      <c r="E33" s="1"/>
      <c r="F33" s="1"/>
      <c r="H33" s="1"/>
      <c r="I33" s="1"/>
      <c r="K33" s="1"/>
    </row>
    <row r="34" spans="2:11" x14ac:dyDescent="0.25">
      <c r="B34" s="1"/>
      <c r="C34" s="1"/>
      <c r="E34" s="1"/>
      <c r="F34" s="1"/>
      <c r="H34" s="1"/>
      <c r="I34" s="1"/>
      <c r="K34" s="1"/>
    </row>
    <row r="39" spans="2:11" x14ac:dyDescent="0.25">
      <c r="B39" s="1"/>
      <c r="C39" s="1"/>
      <c r="E39" s="1"/>
      <c r="F39" s="1"/>
      <c r="H39" s="1"/>
      <c r="I39" s="1"/>
      <c r="K39" s="1"/>
    </row>
    <row r="40" spans="2:11" x14ac:dyDescent="0.25">
      <c r="B40" s="1"/>
      <c r="C40" s="1"/>
      <c r="E40" s="1"/>
      <c r="F40" s="1"/>
      <c r="H40" s="1"/>
      <c r="I40" s="1"/>
      <c r="K40" s="1"/>
    </row>
    <row r="41" spans="2:11" x14ac:dyDescent="0.25">
      <c r="B41" s="1"/>
      <c r="C41" s="1"/>
      <c r="E41" s="1"/>
      <c r="F41" s="1"/>
      <c r="H41" s="1"/>
      <c r="I41" s="1"/>
      <c r="K41" s="1"/>
    </row>
    <row r="42" spans="2:11" x14ac:dyDescent="0.25">
      <c r="B42" s="1"/>
      <c r="C42" s="1"/>
      <c r="E42" s="1"/>
      <c r="F42" s="1"/>
      <c r="H42" s="1"/>
      <c r="I42" s="1"/>
      <c r="K42" s="1"/>
    </row>
    <row r="43" spans="2:11" x14ac:dyDescent="0.25">
      <c r="B43" s="1"/>
      <c r="C43" s="1"/>
      <c r="E43" s="1"/>
      <c r="F43" s="1"/>
      <c r="H43" s="1"/>
      <c r="I43" s="1"/>
      <c r="K43" s="1"/>
    </row>
    <row r="44" spans="2:11" x14ac:dyDescent="0.25">
      <c r="B44" s="1"/>
      <c r="C44" s="1"/>
      <c r="E44" s="1"/>
      <c r="F44" s="1"/>
      <c r="H44" s="1"/>
      <c r="I44" s="1"/>
      <c r="K44" s="1"/>
    </row>
    <row r="45" spans="2:11" x14ac:dyDescent="0.25">
      <c r="B45" s="1"/>
      <c r="C45" s="1"/>
      <c r="E45" s="1"/>
      <c r="F45" s="1"/>
      <c r="H45" s="1"/>
      <c r="I45" s="1"/>
      <c r="K45" s="1"/>
    </row>
    <row r="46" spans="2:11" x14ac:dyDescent="0.25">
      <c r="B46" s="1"/>
      <c r="C46" s="1"/>
      <c r="E46" s="1"/>
      <c r="F46" s="1"/>
      <c r="H46" s="1"/>
      <c r="I46" s="1"/>
      <c r="K46" s="1"/>
    </row>
    <row r="51" spans="1:11" x14ac:dyDescent="0.25">
      <c r="B51" s="1"/>
      <c r="C51" s="1"/>
      <c r="E51" s="1"/>
      <c r="F51" s="1"/>
      <c r="H51" s="1"/>
      <c r="I51" s="1"/>
      <c r="K51" s="1"/>
    </row>
    <row r="52" spans="1:11" x14ac:dyDescent="0.25">
      <c r="B52" s="1"/>
      <c r="C52" s="1"/>
      <c r="E52" s="1"/>
      <c r="F52" s="1"/>
      <c r="H52" s="1"/>
      <c r="I52" s="1"/>
      <c r="K52" s="1"/>
    </row>
    <row r="53" spans="1:11" x14ac:dyDescent="0.25">
      <c r="B53" s="1"/>
      <c r="C53" s="1"/>
      <c r="E53" s="1"/>
      <c r="F53" s="1"/>
      <c r="H53" s="1"/>
      <c r="I53" s="1"/>
      <c r="K53" s="1"/>
    </row>
    <row r="54" spans="1:11" x14ac:dyDescent="0.25">
      <c r="B54" s="1"/>
      <c r="C54" s="1"/>
      <c r="E54" s="1"/>
      <c r="F54" s="1"/>
      <c r="H54" s="1"/>
      <c r="I54" s="1"/>
      <c r="K54" s="1"/>
    </row>
    <row r="55" spans="1:11" x14ac:dyDescent="0.25">
      <c r="B55" s="1"/>
      <c r="C55" s="1"/>
      <c r="E55" s="1"/>
      <c r="F55" s="1"/>
      <c r="H55" s="1"/>
      <c r="I55" s="1"/>
      <c r="K55" s="1"/>
    </row>
    <row r="56" spans="1:11" x14ac:dyDescent="0.25">
      <c r="B56" s="1"/>
      <c r="C56" s="1"/>
      <c r="E56" s="1"/>
      <c r="F56" s="1"/>
      <c r="H56" s="1"/>
      <c r="I56" s="1"/>
      <c r="K56" s="1"/>
    </row>
    <row r="57" spans="1:11" x14ac:dyDescent="0.25">
      <c r="B57" s="1"/>
      <c r="C57" s="1"/>
      <c r="E57" s="1"/>
      <c r="F57" s="1"/>
      <c r="H57" s="1"/>
      <c r="I57" s="1"/>
      <c r="K57" s="1"/>
    </row>
    <row r="58" spans="1:11" x14ac:dyDescent="0.25">
      <c r="B58" s="1"/>
      <c r="C58" s="1"/>
      <c r="E58" s="1"/>
      <c r="F58" s="1"/>
      <c r="H58" s="1"/>
      <c r="I58" s="1"/>
      <c r="K58" s="1"/>
    </row>
    <row r="64" spans="1:11" x14ac:dyDescent="0.25">
      <c r="A64" t="s">
        <v>1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B1DFB-1137-4936-A962-05999021EEE4}">
  <dimension ref="A1:I12"/>
  <sheetViews>
    <sheetView topLeftCell="A25" workbookViewId="0">
      <selection activeCell="C32" sqref="C32"/>
    </sheetView>
  </sheetViews>
  <sheetFormatPr defaultRowHeight="15" x14ac:dyDescent="0.25"/>
  <sheetData>
    <row r="1" spans="1:9" x14ac:dyDescent="0.25">
      <c r="B1" t="s">
        <v>10</v>
      </c>
      <c r="H1" t="s">
        <v>11</v>
      </c>
    </row>
    <row r="2" spans="1:9" x14ac:dyDescent="0.25">
      <c r="B2" t="s">
        <v>7</v>
      </c>
      <c r="C2" t="s">
        <v>0</v>
      </c>
      <c r="H2" t="s">
        <v>7</v>
      </c>
      <c r="I2" t="s">
        <v>0</v>
      </c>
    </row>
    <row r="3" spans="1:9" x14ac:dyDescent="0.25">
      <c r="A3">
        <v>2004</v>
      </c>
      <c r="B3" s="1">
        <v>21669.21</v>
      </c>
      <c r="C3" s="1">
        <v>40857</v>
      </c>
      <c r="G3">
        <v>2004</v>
      </c>
      <c r="H3" s="1">
        <v>43501.755555555559</v>
      </c>
      <c r="I3" s="1">
        <v>175012</v>
      </c>
    </row>
    <row r="4" spans="1:9" x14ac:dyDescent="0.25">
      <c r="A4">
        <v>2005</v>
      </c>
      <c r="B4" s="1">
        <v>25598.434444444443</v>
      </c>
      <c r="C4" s="1">
        <v>42133</v>
      </c>
      <c r="G4">
        <v>2005</v>
      </c>
      <c r="H4" s="1">
        <v>41945.018888888888</v>
      </c>
      <c r="I4" s="1">
        <v>154082</v>
      </c>
    </row>
    <row r="5" spans="1:9" x14ac:dyDescent="0.25">
      <c r="A5">
        <v>2007</v>
      </c>
      <c r="B5" s="1">
        <v>29185.756666666668</v>
      </c>
      <c r="C5" s="1">
        <v>45361</v>
      </c>
      <c r="G5">
        <v>2007</v>
      </c>
      <c r="H5" s="1">
        <v>21532.604444444445</v>
      </c>
      <c r="I5" s="1">
        <v>215824</v>
      </c>
    </row>
    <row r="6" spans="1:9" x14ac:dyDescent="0.25">
      <c r="A6">
        <v>2011</v>
      </c>
      <c r="B6" s="1">
        <v>21011.876666666667</v>
      </c>
      <c r="C6" s="1">
        <v>36744</v>
      </c>
      <c r="G6">
        <v>2011</v>
      </c>
      <c r="H6" s="1">
        <v>11725.87</v>
      </c>
      <c r="I6" s="1">
        <v>237691</v>
      </c>
    </row>
    <row r="7" spans="1:9" x14ac:dyDescent="0.25">
      <c r="A7">
        <v>2020</v>
      </c>
      <c r="B7" s="1">
        <v>25250.715555555555</v>
      </c>
      <c r="C7" s="1">
        <v>28546</v>
      </c>
      <c r="G7">
        <v>2020</v>
      </c>
      <c r="H7" s="1">
        <v>8376.4566666666669</v>
      </c>
      <c r="I7" s="1">
        <v>321852</v>
      </c>
    </row>
    <row r="8" spans="1:9" x14ac:dyDescent="0.25">
      <c r="A8">
        <v>2023</v>
      </c>
      <c r="B8" s="1">
        <v>26346.13</v>
      </c>
      <c r="C8" s="1">
        <v>30794</v>
      </c>
      <c r="G8">
        <v>2023</v>
      </c>
      <c r="H8" s="1">
        <v>10071.847777777777</v>
      </c>
      <c r="I8" s="1">
        <v>327987</v>
      </c>
    </row>
    <row r="9" spans="1:9" x14ac:dyDescent="0.25">
      <c r="A9">
        <v>2024</v>
      </c>
      <c r="B9" s="1">
        <v>23546.633333333335</v>
      </c>
      <c r="C9" s="1">
        <v>27291</v>
      </c>
      <c r="G9">
        <v>2024</v>
      </c>
      <c r="H9" s="1">
        <v>13023.282222222222</v>
      </c>
      <c r="I9" s="1">
        <v>321359</v>
      </c>
    </row>
    <row r="10" spans="1:9" x14ac:dyDescent="0.25">
      <c r="A10">
        <v>2025</v>
      </c>
      <c r="B10" s="1">
        <v>22292.662222222221</v>
      </c>
      <c r="C10" s="1">
        <v>28459</v>
      </c>
      <c r="G10">
        <v>2025</v>
      </c>
      <c r="H10" s="1">
        <v>9048.8133333333335</v>
      </c>
      <c r="I10" s="1">
        <v>327987</v>
      </c>
    </row>
    <row r="11" spans="1:9" x14ac:dyDescent="0.25">
      <c r="B11" s="1"/>
    </row>
    <row r="12" spans="1:9" x14ac:dyDescent="0.25">
      <c r="B12" s="1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88FE49-9BAC-4C90-926A-3A986601BDDB}">
  <dimension ref="A1:S10"/>
  <sheetViews>
    <sheetView tabSelected="1" workbookViewId="0">
      <selection activeCell="T27" sqref="T27"/>
    </sheetView>
  </sheetViews>
  <sheetFormatPr defaultRowHeight="15" x14ac:dyDescent="0.25"/>
  <cols>
    <col min="2" max="2" width="9.28515625" bestFit="1" customWidth="1"/>
    <col min="3" max="3" width="9.42578125" bestFit="1" customWidth="1"/>
    <col min="10" max="11" width="9.42578125" bestFit="1" customWidth="1"/>
    <col min="18" max="19" width="9.42578125" bestFit="1" customWidth="1"/>
  </cols>
  <sheetData>
    <row r="1" spans="1:19" x14ac:dyDescent="0.25">
      <c r="B1" t="s">
        <v>2</v>
      </c>
      <c r="F1" t="s">
        <v>5</v>
      </c>
      <c r="J1" t="s">
        <v>3</v>
      </c>
      <c r="N1" t="s">
        <v>4</v>
      </c>
      <c r="R1" t="s">
        <v>6</v>
      </c>
    </row>
    <row r="2" spans="1:19" x14ac:dyDescent="0.25">
      <c r="B2" t="s">
        <v>7</v>
      </c>
      <c r="C2" t="s">
        <v>0</v>
      </c>
      <c r="F2" t="s">
        <v>7</v>
      </c>
      <c r="G2" t="s">
        <v>0</v>
      </c>
      <c r="J2" t="s">
        <v>7</v>
      </c>
      <c r="K2" t="s">
        <v>0</v>
      </c>
      <c r="N2" t="s">
        <v>7</v>
      </c>
      <c r="O2" t="s">
        <v>0</v>
      </c>
      <c r="R2" t="s">
        <v>7</v>
      </c>
      <c r="S2" t="s">
        <v>0</v>
      </c>
    </row>
    <row r="3" spans="1:19" x14ac:dyDescent="0.25">
      <c r="A3">
        <v>2004</v>
      </c>
      <c r="B3" s="1">
        <v>1481</v>
      </c>
      <c r="C3" s="1">
        <v>338</v>
      </c>
      <c r="E3">
        <v>2004</v>
      </c>
      <c r="F3" s="1">
        <v>233</v>
      </c>
      <c r="G3" s="1">
        <v>444</v>
      </c>
      <c r="I3">
        <v>2004</v>
      </c>
      <c r="J3" s="1">
        <v>1141</v>
      </c>
      <c r="K3" s="1">
        <v>383</v>
      </c>
      <c r="M3">
        <v>2004</v>
      </c>
      <c r="N3" s="1">
        <v>296</v>
      </c>
      <c r="O3" s="1">
        <v>233</v>
      </c>
      <c r="Q3">
        <v>2004</v>
      </c>
      <c r="R3" s="1">
        <v>1198</v>
      </c>
      <c r="S3" s="1">
        <v>655</v>
      </c>
    </row>
    <row r="4" spans="1:19" x14ac:dyDescent="0.25">
      <c r="A4">
        <v>2005</v>
      </c>
      <c r="B4" s="1">
        <v>3339</v>
      </c>
      <c r="C4" s="1">
        <v>327</v>
      </c>
      <c r="E4">
        <v>2005</v>
      </c>
      <c r="F4" s="1">
        <v>357</v>
      </c>
      <c r="G4" s="1">
        <v>559</v>
      </c>
      <c r="I4">
        <v>2005</v>
      </c>
      <c r="J4" s="1">
        <v>1560</v>
      </c>
      <c r="K4" s="1">
        <v>255</v>
      </c>
      <c r="M4">
        <v>2005</v>
      </c>
      <c r="N4" s="1">
        <v>552</v>
      </c>
      <c r="O4" s="1">
        <v>294</v>
      </c>
      <c r="Q4">
        <v>2005</v>
      </c>
      <c r="R4" s="1">
        <v>1063</v>
      </c>
      <c r="S4" s="1">
        <v>532</v>
      </c>
    </row>
    <row r="5" spans="1:19" x14ac:dyDescent="0.25">
      <c r="A5">
        <v>2007</v>
      </c>
      <c r="B5" s="1">
        <v>2324</v>
      </c>
      <c r="C5" s="1">
        <v>381</v>
      </c>
      <c r="E5">
        <v>2007</v>
      </c>
      <c r="F5" s="1">
        <v>358</v>
      </c>
      <c r="G5" s="1">
        <v>595</v>
      </c>
      <c r="I5">
        <v>2007</v>
      </c>
      <c r="J5" s="1">
        <v>730</v>
      </c>
      <c r="K5" s="1">
        <v>413</v>
      </c>
      <c r="M5">
        <v>2007</v>
      </c>
      <c r="N5" s="1">
        <v>162</v>
      </c>
      <c r="O5" s="1">
        <v>135</v>
      </c>
      <c r="Q5">
        <v>2007</v>
      </c>
      <c r="R5" s="1">
        <v>581</v>
      </c>
      <c r="S5" s="1">
        <v>1014</v>
      </c>
    </row>
    <row r="6" spans="1:19" x14ac:dyDescent="0.25">
      <c r="A6">
        <v>2011</v>
      </c>
      <c r="B6" s="1">
        <v>1941</v>
      </c>
      <c r="C6" s="1">
        <v>379</v>
      </c>
      <c r="E6">
        <v>2011</v>
      </c>
      <c r="F6" s="1">
        <v>221</v>
      </c>
      <c r="G6" s="1">
        <v>490</v>
      </c>
      <c r="I6">
        <v>2011</v>
      </c>
      <c r="J6" s="1">
        <v>1062</v>
      </c>
      <c r="K6" s="1">
        <v>920</v>
      </c>
      <c r="M6">
        <v>2011</v>
      </c>
      <c r="N6" s="1">
        <v>237</v>
      </c>
      <c r="O6" s="1">
        <v>600</v>
      </c>
      <c r="Q6">
        <v>2011</v>
      </c>
      <c r="R6" s="1">
        <v>416</v>
      </c>
      <c r="S6" s="1">
        <v>1184</v>
      </c>
    </row>
    <row r="7" spans="1:19" x14ac:dyDescent="0.25">
      <c r="A7">
        <v>2020</v>
      </c>
      <c r="B7" s="1">
        <v>2447</v>
      </c>
      <c r="C7" s="1">
        <v>160</v>
      </c>
      <c r="E7">
        <v>2020</v>
      </c>
      <c r="F7" s="1">
        <v>356</v>
      </c>
      <c r="G7" s="1">
        <v>996</v>
      </c>
      <c r="I7">
        <v>2020</v>
      </c>
      <c r="J7" s="1">
        <v>450</v>
      </c>
      <c r="K7" s="1">
        <v>1194</v>
      </c>
      <c r="M7">
        <v>2020</v>
      </c>
      <c r="N7" s="1">
        <v>91</v>
      </c>
      <c r="O7" s="1">
        <v>677</v>
      </c>
      <c r="Q7">
        <v>2020</v>
      </c>
      <c r="R7" s="1">
        <v>234</v>
      </c>
      <c r="S7" s="1">
        <v>1963</v>
      </c>
    </row>
    <row r="8" spans="1:19" x14ac:dyDescent="0.25">
      <c r="A8">
        <v>2023</v>
      </c>
      <c r="B8" s="1">
        <v>1691</v>
      </c>
      <c r="C8" s="1">
        <v>185</v>
      </c>
      <c r="E8">
        <v>2023</v>
      </c>
      <c r="F8" s="1">
        <v>256</v>
      </c>
      <c r="G8" s="1">
        <v>867</v>
      </c>
      <c r="I8">
        <v>2023</v>
      </c>
      <c r="J8" s="1">
        <v>804</v>
      </c>
      <c r="K8" s="1">
        <v>972</v>
      </c>
      <c r="M8">
        <v>2023</v>
      </c>
      <c r="N8" s="1">
        <v>108</v>
      </c>
      <c r="O8" s="1">
        <v>556</v>
      </c>
      <c r="Q8">
        <v>2023</v>
      </c>
      <c r="R8" s="1">
        <v>294</v>
      </c>
      <c r="S8" s="1">
        <v>1407</v>
      </c>
    </row>
    <row r="9" spans="1:19" x14ac:dyDescent="0.25">
      <c r="A9">
        <v>2024</v>
      </c>
      <c r="B9" s="1">
        <v>1660</v>
      </c>
      <c r="C9" s="1">
        <v>114</v>
      </c>
      <c r="E9">
        <v>2024</v>
      </c>
      <c r="F9" s="1">
        <v>182</v>
      </c>
      <c r="G9" s="1">
        <v>783</v>
      </c>
      <c r="I9">
        <v>2024</v>
      </c>
      <c r="J9" s="1">
        <v>816</v>
      </c>
      <c r="K9" s="1">
        <v>859</v>
      </c>
      <c r="M9">
        <v>2024</v>
      </c>
      <c r="N9" s="1">
        <v>162</v>
      </c>
      <c r="O9" s="1">
        <v>492</v>
      </c>
      <c r="Q9">
        <v>2024</v>
      </c>
      <c r="R9" s="1">
        <v>384</v>
      </c>
      <c r="S9" s="1">
        <v>1287</v>
      </c>
    </row>
    <row r="10" spans="1:19" x14ac:dyDescent="0.25">
      <c r="A10">
        <v>2025</v>
      </c>
      <c r="B10" s="1">
        <v>1600</v>
      </c>
      <c r="C10" s="1">
        <v>83</v>
      </c>
      <c r="E10">
        <v>2025</v>
      </c>
      <c r="F10" s="1">
        <v>191</v>
      </c>
      <c r="G10" s="1">
        <v>836</v>
      </c>
      <c r="I10">
        <v>2025</v>
      </c>
      <c r="J10" s="1">
        <v>615</v>
      </c>
      <c r="K10" s="1">
        <v>968</v>
      </c>
      <c r="M10">
        <v>2025</v>
      </c>
      <c r="N10" s="1">
        <v>67</v>
      </c>
      <c r="O10" s="1">
        <v>572</v>
      </c>
      <c r="Q10">
        <v>2025</v>
      </c>
      <c r="R10" s="1">
        <v>206</v>
      </c>
      <c r="S10" s="1">
        <v>1178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FSA</vt:lpstr>
      <vt:lpstr>HUC08</vt:lpstr>
      <vt:lpstr>BLM_rois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Brandy Nisbet-Wilcox</dc:creator>
  <cp:lastModifiedBy>Brandy Nisbet-Wilcox</cp:lastModifiedBy>
  <dcterms:created xsi:type="dcterms:W3CDTF">2015-06-05T18:17:20Z</dcterms:created>
  <dcterms:modified xsi:type="dcterms:W3CDTF">2025-12-19T20:45:42Z</dcterms:modified>
</cp:coreProperties>
</file>